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https://bcpcouncil.sharepoint.com/sites/FCERMService/Shared Documents/4. Capital Projects/01_BCP SWF&amp;C Projects/CPW3268_PBBMS/B_Groyne Building Programme/2025-2027/D_Procure_&amp;_Contract/Contract Preparation/001_ITT/"/>
    </mc:Choice>
  </mc:AlternateContent>
  <xr:revisionPtr revIDLastSave="125" documentId="13_ncr:1_{ECFCE165-DC67-4D18-838C-BB631B632EEA}" xr6:coauthVersionLast="47" xr6:coauthVersionMax="47" xr10:uidLastSave="{9C579947-915D-4093-84C9-D2092D4BA95D}"/>
  <bookViews>
    <workbookView xWindow="28680" yWindow="-120" windowWidth="29040" windowHeight="15720" xr2:uid="{00000000-000D-0000-FFFF-FFFF00000000}"/>
  </bookViews>
  <sheets>
    <sheet name="Instructions" sheetId="2" r:id="rId1"/>
    <sheet name="Activity Schedule" sheetId="5" r:id="rId2"/>
    <sheet name="People rates" sheetId="4" r:id="rId3"/>
    <sheet name="Assessment Sheet" sheetId="3" r:id="rId4"/>
  </sheets>
  <definedNames>
    <definedName name="_xlnm._FilterDatabase" localSheetId="1" hidden="1">'Activity Schedule'!$B$2:$D$69</definedName>
    <definedName name="Access" localSheetId="1">#REF!</definedName>
    <definedName name="Access">#REF!</definedName>
    <definedName name="asphalt_plant" localSheetId="1">#REF!</definedName>
    <definedName name="asphalt_plant">#REF!</definedName>
    <definedName name="Boxes" localSheetId="1">#REF!</definedName>
    <definedName name="Boxes">#REF!</definedName>
    <definedName name="Cable_Entry_Exit" localSheetId="1">#REF!</definedName>
    <definedName name="Cable_Entry_Exit">#REF!</definedName>
    <definedName name="Cable_Types" localSheetId="1">#REF!</definedName>
    <definedName name="Cable_Types">#REF!</definedName>
    <definedName name="circuit_type" localSheetId="1">#REF!</definedName>
    <definedName name="circuit_type">#REF!</definedName>
    <definedName name="connection" localSheetId="1">#REF!</definedName>
    <definedName name="connection">#REF!</definedName>
    <definedName name="contact_indicator" localSheetId="1">#REF!</definedName>
    <definedName name="contact_indicator">#REF!</definedName>
    <definedName name="Cooling" localSheetId="1">#REF!</definedName>
    <definedName name="Cooling">#REF!</definedName>
    <definedName name="Counter" localSheetId="1">#REF!</definedName>
    <definedName name="Counter">#REF!</definedName>
    <definedName name="DB_Incomer" localSheetId="1">#REF!</definedName>
    <definedName name="DB_Incomer">#REF!</definedName>
    <definedName name="DB_LLB_L0" localSheetId="1">#REF!</definedName>
    <definedName name="DB_LLB_L0">#REF!</definedName>
    <definedName name="DB_Outgoing" localSheetId="1">#REF!</definedName>
    <definedName name="DB_Outgoing">#REF!</definedName>
    <definedName name="DB_Type" localSheetId="1">#REF!</definedName>
    <definedName name="DB_Type">#REF!</definedName>
    <definedName name="delivery_type" localSheetId="1">#REF!</definedName>
    <definedName name="delivery_type">#REF!</definedName>
    <definedName name="Earthing" localSheetId="1">#REF!</definedName>
    <definedName name="Earthing">#REF!</definedName>
    <definedName name="Form_Type" localSheetId="1">#REF!</definedName>
    <definedName name="Form_Type">#REF!</definedName>
    <definedName name="Generator_backup" localSheetId="1">#REF!</definedName>
    <definedName name="Generator_backup">#REF!</definedName>
    <definedName name="haulage_01" localSheetId="1">#REF!</definedName>
    <definedName name="haulage_01">#REF!</definedName>
    <definedName name="Incoming_Device" localSheetId="1">#REF!</definedName>
    <definedName name="Incoming_Device">#REF!</definedName>
    <definedName name="Installation_Method" localSheetId="1">#REF!</definedName>
    <definedName name="Installation_Method">#REF!</definedName>
    <definedName name="Interlocking" localSheetId="1">#REF!</definedName>
    <definedName name="Interlocking">#REF!</definedName>
    <definedName name="Isolation" localSheetId="1">#REF!</definedName>
    <definedName name="Isolation">#REF!</definedName>
    <definedName name="keyboard" localSheetId="1">#REF!</definedName>
    <definedName name="keyboard">#REF!</definedName>
    <definedName name="Load_Shedding" localSheetId="1">#REF!</definedName>
    <definedName name="Load_Shedding">#REF!</definedName>
    <definedName name="location" localSheetId="1">#REF!</definedName>
    <definedName name="location">#REF!</definedName>
    <definedName name="Locking" localSheetId="1">#REF!</definedName>
    <definedName name="Locking">#REF!</definedName>
    <definedName name="matlook_01" localSheetId="1">#REF!</definedName>
    <definedName name="matlook_01">#REF!</definedName>
    <definedName name="Mechanism" localSheetId="1">#REF!</definedName>
    <definedName name="Mechanism">#REF!</definedName>
    <definedName name="Mounting_Pos" localSheetId="1">#REF!</definedName>
    <definedName name="Mounting_Pos">#REF!</definedName>
    <definedName name="No._Of_Poles" localSheetId="1">#REF!</definedName>
    <definedName name="No._Of_Poles">#REF!</definedName>
    <definedName name="Nominal" localSheetId="1">#REF!</definedName>
    <definedName name="Nominal">#REF!</definedName>
    <definedName name="Outgoing_Device" localSheetId="1">#REF!</definedName>
    <definedName name="Outgoing_Device">#REF!</definedName>
    <definedName name="output" localSheetId="1">#REF!</definedName>
    <definedName name="output">#REF!</definedName>
    <definedName name="panel_des" localSheetId="1">#REF!</definedName>
    <definedName name="panel_des">#REF!</definedName>
    <definedName name="panel_type" localSheetId="1">#REF!</definedName>
    <definedName name="panel_type">#REF!</definedName>
    <definedName name="PlantType" localSheetId="1">#REF!</definedName>
    <definedName name="PlantType">#REF!</definedName>
    <definedName name="poles" localSheetId="1">#REF!</definedName>
    <definedName name="poles">#REF!</definedName>
    <definedName name="Primary_Voltage" localSheetId="1">#REF!</definedName>
    <definedName name="Primary_Voltage">#REF!</definedName>
    <definedName name="_xlnm.Print_Area" localSheetId="1">'Activity Schedule'!$B$2:$D$133</definedName>
    <definedName name="_xlnm.Print_Area" localSheetId="2">'People rates'!$A$1:$F$14</definedName>
    <definedName name="_xlnm.Print_Area">#REF!</definedName>
    <definedName name="_xlnm.Print_Titles" localSheetId="1">'Activity Schedule'!$2:$8</definedName>
    <definedName name="_xlnm.Print_Titles">#REF!</definedName>
    <definedName name="printer" localSheetId="1">#REF!</definedName>
    <definedName name="printer">#REF!</definedName>
    <definedName name="Secondary_Voltage" localSheetId="1">#REF!</definedName>
    <definedName name="Secondary_Voltage">#REF!</definedName>
    <definedName name="Spare_Provision" localSheetId="1">#REF!</definedName>
    <definedName name="Spare_Provision">#REF!</definedName>
    <definedName name="Tappings" localSheetId="1">#REF!</definedName>
    <definedName name="Tappings">#REF!</definedName>
    <definedName name="Trip_Mechanism" localSheetId="1">#REF!</definedName>
    <definedName name="Trip_Mechanism">#REF!</definedName>
    <definedName name="TX_Enclosure" localSheetId="1">#REF!</definedName>
    <definedName name="TX_Enclosure">#REF!</definedName>
    <definedName name="TX_Type" localSheetId="1">#REF!</definedName>
    <definedName name="TX_Type">#REF!</definedName>
    <definedName name="type" localSheetId="1">#REF!</definedName>
    <definedName name="type">#REF!</definedName>
    <definedName name="Vector_Group" localSheetId="1">#REF!</definedName>
    <definedName name="Vector_Group">#REF!</definedName>
    <definedName name="Windings" localSheetId="1">#REF!</definedName>
    <definedName name="Windings">#REF!</definedName>
    <definedName name="withdraw" localSheetId="1">#REF!</definedName>
    <definedName name="withdraw">#REF!</definedName>
    <definedName name="Yes_No" localSheetId="1">#REF!</definedName>
    <definedName name="Yes_No">#REF!</definedName>
    <definedName name="zone_indication" localSheetId="1">#REF!</definedName>
    <definedName name="zone_indication">#REF!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2" i="3" l="1"/>
  <c r="F10" i="4"/>
  <c r="F20" i="3" l="1"/>
  <c r="D133" i="5"/>
  <c r="B4" i="5"/>
  <c r="B3" i="5"/>
  <c r="B2" i="5"/>
  <c r="F7" i="4" l="1"/>
  <c r="F8" i="4"/>
  <c r="F9" i="4"/>
  <c r="F11" i="4"/>
  <c r="F12" i="4"/>
  <c r="F14" i="4" l="1"/>
  <c r="F9" i="3" s="1"/>
  <c r="F12" i="3"/>
  <c r="F14" i="3" l="1"/>
  <c r="E16" i="3" s="1"/>
  <c r="F16" i="3" s="1"/>
  <c r="F18" i="3" s="1"/>
  <c r="F22" i="3" s="1"/>
</calcChain>
</file>

<file path=xl/sharedStrings.xml><?xml version="1.0" encoding="utf-8"?>
<sst xmlns="http://schemas.openxmlformats.org/spreadsheetml/2006/main" count="48" uniqueCount="42">
  <si>
    <t>Bidder Name:</t>
  </si>
  <si>
    <t>Tender Assessment Sheet</t>
  </si>
  <si>
    <r>
      <t xml:space="preserve">This sheet is used solely to assist the </t>
    </r>
    <r>
      <rPr>
        <i/>
        <sz val="11"/>
        <color indexed="8"/>
        <rFont val="Arial"/>
        <family val="2"/>
      </rPr>
      <t>Employer</t>
    </r>
    <r>
      <rPr>
        <sz val="11"/>
        <color indexed="8"/>
        <rFont val="Arial"/>
        <family val="2"/>
      </rPr>
      <t xml:space="preserve"> in assessing tenders for purposes of awarding the Contract and will not form part of the Contract Documents. Amounts stated are for assessment purposes only and do not reflect anticipated values.</t>
    </r>
  </si>
  <si>
    <t>The tenderer shall enter the % as inserted in the Contract Data Part 2 into the yellow cells.</t>
  </si>
  <si>
    <t>Data for the Short Schedule of Cost Components </t>
  </si>
  <si>
    <r>
      <rPr>
        <b/>
        <sz val="11"/>
        <color theme="1"/>
        <rFont val="Arial"/>
        <family val="2"/>
      </rPr>
      <t>People</t>
    </r>
    <r>
      <rPr>
        <sz val="11"/>
        <color theme="1"/>
        <rFont val="Arial"/>
        <family val="2"/>
      </rPr>
      <t xml:space="preserve"> (Total from the Price List for People)</t>
    </r>
  </si>
  <si>
    <t>The percentage for adjustment for Equipment in the published list is (state plus or minus)</t>
  </si>
  <si>
    <t>of</t>
  </si>
  <si>
    <t>Sub Total</t>
  </si>
  <si>
    <t>The fee percentage is</t>
  </si>
  <si>
    <t>Total for assessment purposes only</t>
  </si>
  <si>
    <t>TOTAL FOR TENDER ASSESSMENT PURPOSES ONLY</t>
  </si>
  <si>
    <t>CARRIED FORWARD TO TENDER ASSESSMENT SHEET</t>
  </si>
  <si>
    <t>HOUR</t>
  </si>
  <si>
    <t>Unskilled Operative</t>
  </si>
  <si>
    <t>Foreman / Ganger</t>
  </si>
  <si>
    <t xml:space="preserve">Quantity Surveyor </t>
  </si>
  <si>
    <t>Site Agent</t>
  </si>
  <si>
    <t>Category of person</t>
  </si>
  <si>
    <t>The tenderer shall enter the hourly rates for each category of person as inserted in the Contract Data Part 2 into the yellow cells.</t>
  </si>
  <si>
    <t>TOTAL</t>
  </si>
  <si>
    <t>RATE</t>
  </si>
  <si>
    <t>TENDER ASSESSMENT QUANTITY</t>
  </si>
  <si>
    <t>UNIT</t>
  </si>
  <si>
    <t>ITEM</t>
  </si>
  <si>
    <t>Data for the Short Schedule of Cost Components - People Rates</t>
  </si>
  <si>
    <t>ACTIVITY SCHEDULE</t>
  </si>
  <si>
    <t>Item</t>
  </si>
  <si>
    <t>Item Description</t>
  </si>
  <si>
    <t>Amount</t>
  </si>
  <si>
    <t>NOTE: To be read in conjunction and priced in compliance with the Works Information and Specifications</t>
  </si>
  <si>
    <t>TOTAL CARRIED TO ASSESSMENT SHEET</t>
  </si>
  <si>
    <t>Skilled Operative</t>
  </si>
  <si>
    <t>Tender Response - Part C - Pricing Schedule</t>
  </si>
  <si>
    <t>POOLE BAY BEACH MANAGEMENT SCHEME</t>
  </si>
  <si>
    <t>Groyne Building Programme 2025-2027</t>
  </si>
  <si>
    <t>The tenderer is to insert their Activity Schedule into the rows below. Add extra rows if required. It is the tenderer responsibility to ensure the total carried forward to the Assessment Sheet is correct.</t>
  </si>
  <si>
    <t>Tendered Total of the Prices from Activity Schedule</t>
  </si>
  <si>
    <t>Plant Operative</t>
  </si>
  <si>
    <r>
      <t xml:space="preserve">Instructions
</t>
    </r>
    <r>
      <rPr>
        <sz val="11"/>
        <color theme="1"/>
        <rFont val="Arial"/>
        <family val="2"/>
      </rPr>
      <t>Please add your Company Name into the cell highlighted in yellow above.
The tendered prices must include all associated costs applicable to this Contract and must be the full inclusive value for the works including all costs and expenses which may be required to fulfil the contract together with all general risks, liabilities and obligations set forth in or implied as necessary to comply with the contract documents.
Please add your Activity Schedule to the green activity schedule worksheet in this workbook. This price in the Activity Schedule will form your pricing submission for the tender evaluation. 
The cells that you are required to complete are highlighted in yellow within each worksheet. The sub-total for each worksheet will automatically calculate into the orange cell at the bottom of each worksheet. The sub-total from each worksheet will pull through to the Assessment Sheet worksheet. 
Please note that all pricing to be submitted should be submitted exclusive of VAT. Please do not amend any formula's within this document. If you think there is an error with a formula, please contact the Client through the Messaging feature on ProContract. 
The tenderer is responsible for checking this worksheet for any arithmetical errors</t>
    </r>
  </si>
  <si>
    <r>
      <rPr>
        <b/>
        <sz val="11"/>
        <color rgb="FF000000"/>
        <rFont val="Arial"/>
        <family val="2"/>
      </rPr>
      <t>Plant</t>
    </r>
    <r>
      <rPr>
        <sz val="11"/>
        <color rgb="FF000000"/>
        <rFont val="Arial"/>
        <family val="2"/>
      </rPr>
      <t xml:space="preserve"> (Allowance of 7.5% of the total tender sum for this tender assessment)</t>
    </r>
  </si>
  <si>
    <t>DN771695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</si>
</sst>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44" formatCode="_-&quot;£&quot;* #,##0.00_-;\-&quot;£&quot;* #,##0.00_-;_-&quot;£&quot;* &quot;-&quot;??_-;_-@_-"/>
    <numFmt numFmtId="43" formatCode="_-* #,##0.00_-;\-* #,##0.00_-;_-* &quot;-&quot;??_-;_-@_-"/>
    <numFmt numFmtId="164" formatCode="&quot;£&quot;#,##0.00"/>
    <numFmt numFmtId="165" formatCode="#,##0.00_ ;[Red]\-#,##0.00\ "/>
    <numFmt numFmtId="166" formatCode="00"/>
  </numFmts>
  <fonts count="26"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b/>
      <sz val="18"/>
      <color theme="1"/>
      <name val="Arial"/>
      <family val="2"/>
    </font>
    <font>
      <b/>
      <sz val="11"/>
      <color theme="1"/>
      <name val="Arial"/>
      <family val="2"/>
    </font>
    <font>
      <b/>
      <sz val="14"/>
      <color theme="1"/>
      <name val="Arial"/>
      <family val="2"/>
    </font>
    <font>
      <sz val="14"/>
      <color theme="1"/>
      <name val="Arial"/>
      <family val="2"/>
    </font>
    <font>
      <sz val="10"/>
      <name val="Arial"/>
      <family val="2"/>
    </font>
    <font>
      <b/>
      <sz val="16"/>
      <color theme="1"/>
      <name val="Arial"/>
      <family val="2"/>
    </font>
    <font>
      <i/>
      <sz val="11"/>
      <color indexed="8"/>
      <name val="Arial"/>
      <family val="2"/>
    </font>
    <font>
      <sz val="11"/>
      <color indexed="8"/>
      <name val="Arial"/>
      <family val="2"/>
    </font>
    <font>
      <sz val="11"/>
      <name val="Arial"/>
      <family val="2"/>
    </font>
    <font>
      <sz val="11"/>
      <color rgb="FF000000"/>
      <name val="Arial"/>
      <family val="2"/>
    </font>
    <font>
      <b/>
      <sz val="11"/>
      <color rgb="FF000000"/>
      <name val="Arial"/>
      <family val="2"/>
    </font>
    <font>
      <sz val="12"/>
      <color theme="1"/>
      <name val="Arial"/>
      <family val="2"/>
    </font>
    <font>
      <b/>
      <sz val="12"/>
      <color theme="1"/>
      <name val="Arial"/>
      <family val="2"/>
    </font>
    <font>
      <b/>
      <sz val="11"/>
      <name val="Arial"/>
      <family val="2"/>
    </font>
    <font>
      <sz val="10"/>
      <color rgb="FFFF0000"/>
      <name val="Arial"/>
      <family val="2"/>
    </font>
    <font>
      <b/>
      <u/>
      <sz val="11"/>
      <name val="Arial"/>
      <family val="2"/>
    </font>
    <font>
      <b/>
      <sz val="14"/>
      <name val="Arial"/>
      <family val="2"/>
    </font>
    <font>
      <b/>
      <sz val="16"/>
      <name val="Arial"/>
      <family val="2"/>
    </font>
    <font>
      <b/>
      <sz val="11"/>
      <name val="Arial"/>
      <family val="2"/>
    </font>
    <font>
      <sz val="11"/>
      <name val="Arial"/>
      <family val="2"/>
    </font>
    <font>
      <b/>
      <sz val="11"/>
      <color indexed="8"/>
      <name val="Arial"/>
      <family val="2"/>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9" fillId="0" borderId="0"/>
    <xf numFmtId="43" fontId="9" fillId="0" borderId="0" applyFont="0" applyFill="0" applyBorder="0" applyAlignment="0" applyProtection="0"/>
    <xf numFmtId="44" fontId="2" fillId="0" borderId="0" applyFont="0" applyFill="0" applyBorder="0" applyAlignment="0" applyProtection="0"/>
  </cellStyleXfs>
  <cellXfs count="128">
    <xf numFmtId="0" fontId="0" fillId="0" borderId="0" xfId="0"/>
    <xf numFmtId="0" fontId="4" fillId="0" borderId="0" xfId="0" applyFont="1"/>
    <xf numFmtId="0" fontId="5" fillId="0" borderId="0" xfId="0" applyFont="1"/>
    <xf numFmtId="0" fontId="4" fillId="0" borderId="0" xfId="0" applyFont="1" applyAlignment="1">
      <alignment horizontal="center" vertical="center"/>
    </xf>
    <xf numFmtId="0" fontId="3" fillId="0" borderId="0" xfId="0" applyFont="1"/>
    <xf numFmtId="0" fontId="2" fillId="0" borderId="9" xfId="1" applyFont="1" applyBorder="1" applyAlignment="1">
      <alignment horizontal="left" vertical="top"/>
    </xf>
    <xf numFmtId="0" fontId="2" fillId="0" borderId="0" xfId="1" applyFont="1" applyAlignment="1">
      <alignment horizontal="left" vertical="top"/>
    </xf>
    <xf numFmtId="0" fontId="2" fillId="0" borderId="16" xfId="1" applyFont="1" applyBorder="1" applyAlignment="1">
      <alignment horizontal="left" vertical="top"/>
    </xf>
    <xf numFmtId="0" fontId="2" fillId="0" borderId="9" xfId="1" applyFont="1" applyBorder="1" applyAlignment="1">
      <alignment horizontal="left" vertical="top" wrapText="1"/>
    </xf>
    <xf numFmtId="0" fontId="2" fillId="0" borderId="0" xfId="1" applyFont="1" applyAlignment="1">
      <alignment horizontal="left" vertical="top" wrapText="1"/>
    </xf>
    <xf numFmtId="0" fontId="2" fillId="0" borderId="16" xfId="1" applyFont="1" applyBorder="1" applyAlignment="1">
      <alignment horizontal="left" vertical="top" wrapText="1"/>
    </xf>
    <xf numFmtId="0" fontId="13" fillId="0" borderId="0" xfId="1" applyFont="1" applyAlignment="1">
      <alignment horizontal="left" vertical="top"/>
    </xf>
    <xf numFmtId="4" fontId="2" fillId="0" borderId="0" xfId="1" applyNumberFormat="1" applyFont="1" applyAlignment="1">
      <alignment horizontal="left" vertical="top"/>
    </xf>
    <xf numFmtId="4" fontId="2" fillId="0" borderId="16" xfId="1" applyNumberFormat="1" applyFont="1" applyBorder="1" applyAlignment="1">
      <alignment horizontal="left" vertical="top"/>
    </xf>
    <xf numFmtId="165" fontId="2" fillId="0" borderId="16" xfId="1" applyNumberFormat="1" applyFont="1" applyBorder="1" applyAlignment="1">
      <alignment horizontal="left" vertical="top"/>
    </xf>
    <xf numFmtId="8" fontId="2" fillId="0" borderId="16" xfId="1" applyNumberFormat="1" applyFont="1" applyBorder="1" applyAlignment="1">
      <alignment horizontal="left" vertical="top"/>
    </xf>
    <xf numFmtId="0" fontId="14" fillId="0" borderId="9" xfId="1" applyFont="1" applyBorder="1" applyAlignment="1">
      <alignment horizontal="left" vertical="top" wrapText="1"/>
    </xf>
    <xf numFmtId="0" fontId="0" fillId="0" borderId="0" xfId="0" applyAlignment="1">
      <alignment horizontal="left" vertical="top"/>
    </xf>
    <xf numFmtId="0" fontId="13" fillId="0" borderId="9" xfId="1" applyFont="1" applyBorder="1" applyAlignment="1">
      <alignment horizontal="left" vertical="top"/>
    </xf>
    <xf numFmtId="10" fontId="2" fillId="2" borderId="0" xfId="1" applyNumberFormat="1" applyFont="1" applyFill="1" applyAlignment="1" applyProtection="1">
      <alignment horizontal="left" vertical="top"/>
      <protection locked="0"/>
    </xf>
    <xf numFmtId="164" fontId="2" fillId="0" borderId="0" xfId="1" applyNumberFormat="1" applyFont="1" applyAlignment="1">
      <alignment horizontal="left" vertical="top"/>
    </xf>
    <xf numFmtId="8" fontId="2" fillId="0" borderId="17" xfId="1" applyNumberFormat="1" applyFont="1" applyBorder="1" applyAlignment="1">
      <alignment horizontal="left" vertical="top"/>
    </xf>
    <xf numFmtId="165" fontId="6" fillId="0" borderId="16" xfId="1" applyNumberFormat="1" applyFont="1" applyBorder="1" applyAlignment="1">
      <alignment horizontal="left" vertical="top"/>
    </xf>
    <xf numFmtId="0" fontId="6" fillId="0" borderId="9" xfId="1" applyFont="1" applyBorder="1" applyAlignment="1">
      <alignment horizontal="left" vertical="top"/>
    </xf>
    <xf numFmtId="8" fontId="6" fillId="0" borderId="17" xfId="1" applyNumberFormat="1" applyFont="1" applyBorder="1" applyAlignment="1">
      <alignment horizontal="left" vertical="top"/>
    </xf>
    <xf numFmtId="0" fontId="13" fillId="0" borderId="16" xfId="1" applyFont="1" applyBorder="1" applyAlignment="1">
      <alignment horizontal="left" vertical="top"/>
    </xf>
    <xf numFmtId="0" fontId="16" fillId="0" borderId="9" xfId="1" applyFont="1" applyBorder="1" applyAlignment="1">
      <alignment horizontal="left" vertical="top"/>
    </xf>
    <xf numFmtId="0" fontId="9" fillId="0" borderId="0" xfId="1" applyAlignment="1">
      <alignment horizontal="left" vertical="top"/>
    </xf>
    <xf numFmtId="0" fontId="16" fillId="0" borderId="0" xfId="1" applyFont="1" applyAlignment="1">
      <alignment horizontal="left" vertical="top"/>
    </xf>
    <xf numFmtId="8" fontId="17" fillId="0" borderId="15" xfId="1" applyNumberFormat="1" applyFont="1" applyBorder="1" applyAlignment="1">
      <alignment horizontal="left" vertical="top"/>
    </xf>
    <xf numFmtId="0" fontId="9" fillId="0" borderId="0" xfId="1"/>
    <xf numFmtId="4" fontId="9" fillId="0" borderId="18" xfId="1" applyNumberFormat="1" applyBorder="1" applyAlignment="1">
      <alignment horizontal="center"/>
    </xf>
    <xf numFmtId="2" fontId="9" fillId="0" borderId="0" xfId="1" applyNumberFormat="1" applyAlignment="1">
      <alignment horizontal="center"/>
    </xf>
    <xf numFmtId="3" fontId="9" fillId="0" borderId="0" xfId="1" applyNumberFormat="1" applyAlignment="1">
      <alignment horizontal="center"/>
    </xf>
    <xf numFmtId="4" fontId="9" fillId="0" borderId="0" xfId="1" applyNumberFormat="1" applyAlignment="1">
      <alignment horizontal="center"/>
    </xf>
    <xf numFmtId="3" fontId="18" fillId="0" borderId="5" xfId="1" applyNumberFormat="1" applyFont="1" applyBorder="1" applyAlignment="1">
      <alignment horizontal="right"/>
    </xf>
    <xf numFmtId="3" fontId="18" fillId="0" borderId="5" xfId="1" applyNumberFormat="1" applyFont="1" applyBorder="1" applyAlignment="1">
      <alignment horizontal="center"/>
    </xf>
    <xf numFmtId="0" fontId="18" fillId="0" borderId="5" xfId="1" applyFont="1" applyBorder="1" applyAlignment="1">
      <alignment horizontal="center" vertical="top"/>
    </xf>
    <xf numFmtId="0" fontId="18" fillId="0" borderId="4" xfId="1" applyFont="1" applyBorder="1" applyAlignment="1">
      <alignment horizontal="center" vertical="top"/>
    </xf>
    <xf numFmtId="164" fontId="13" fillId="0" borderId="19" xfId="2" applyNumberFormat="1" applyFont="1" applyFill="1" applyBorder="1" applyAlignment="1" applyProtection="1">
      <alignment vertical="top"/>
    </xf>
    <xf numFmtId="164" fontId="13" fillId="0" borderId="20" xfId="1" applyNumberFormat="1" applyFont="1" applyBorder="1" applyAlignment="1">
      <alignment horizontal="center"/>
    </xf>
    <xf numFmtId="3" fontId="13" fillId="0" borderId="0" xfId="1" applyNumberFormat="1" applyFont="1" applyAlignment="1">
      <alignment horizontal="center"/>
    </xf>
    <xf numFmtId="0" fontId="13" fillId="0" borderId="18" xfId="1" applyFont="1" applyBorder="1" applyAlignment="1">
      <alignment horizontal="center" vertical="top" wrapText="1"/>
    </xf>
    <xf numFmtId="0" fontId="13" fillId="0" borderId="21" xfId="1" applyFont="1" applyBorder="1" applyAlignment="1">
      <alignment vertical="top" wrapText="1"/>
    </xf>
    <xf numFmtId="164" fontId="13" fillId="0" borderId="19" xfId="1" applyNumberFormat="1" applyFont="1" applyBorder="1" applyAlignment="1">
      <alignment horizontal="center"/>
    </xf>
    <xf numFmtId="164" fontId="13" fillId="2" borderId="20" xfId="1" applyNumberFormat="1" applyFont="1" applyFill="1" applyBorder="1" applyAlignment="1" applyProtection="1">
      <alignment horizontal="center" vertical="center"/>
      <protection locked="0"/>
    </xf>
    <xf numFmtId="0" fontId="19" fillId="0" borderId="0" xfId="1" applyFont="1"/>
    <xf numFmtId="0" fontId="13" fillId="0" borderId="18" xfId="1" applyFont="1" applyBorder="1" applyAlignment="1">
      <alignment horizontal="center"/>
    </xf>
    <xf numFmtId="0" fontId="13" fillId="0" borderId="21" xfId="1" applyFont="1" applyBorder="1" applyAlignment="1">
      <alignment horizontal="left"/>
    </xf>
    <xf numFmtId="0" fontId="9" fillId="0" borderId="0" xfId="1" applyAlignment="1">
      <alignment wrapText="1"/>
    </xf>
    <xf numFmtId="0" fontId="13" fillId="0" borderId="19" xfId="1" applyFont="1" applyBorder="1" applyAlignment="1">
      <alignment horizontal="center"/>
    </xf>
    <xf numFmtId="43" fontId="13" fillId="0" borderId="20" xfId="2" applyFont="1" applyBorder="1" applyAlignment="1" applyProtection="1">
      <alignment horizontal="center"/>
    </xf>
    <xf numFmtId="0" fontId="20" fillId="0" borderId="21" xfId="1" applyFont="1" applyBorder="1" applyAlignment="1">
      <alignment horizontal="left"/>
    </xf>
    <xf numFmtId="0" fontId="13" fillId="0" borderId="21" xfId="1" applyFont="1" applyBorder="1" applyAlignment="1">
      <alignment horizontal="left" wrapText="1"/>
    </xf>
    <xf numFmtId="4" fontId="18" fillId="0" borderId="22" xfId="1" applyNumberFormat="1" applyFont="1" applyBorder="1" applyAlignment="1">
      <alignment horizontal="center" vertical="center"/>
    </xf>
    <xf numFmtId="2" fontId="18" fillId="0" borderId="23" xfId="1" applyNumberFormat="1" applyFont="1" applyBorder="1" applyAlignment="1">
      <alignment horizontal="center" vertical="center"/>
    </xf>
    <xf numFmtId="3" fontId="18" fillId="0" borderId="24" xfId="1" applyNumberFormat="1" applyFont="1" applyBorder="1" applyAlignment="1">
      <alignment horizontal="center" vertical="center" wrapText="1"/>
    </xf>
    <xf numFmtId="0" fontId="18" fillId="0" borderId="25" xfId="1" applyFont="1" applyBorder="1" applyAlignment="1">
      <alignment horizontal="center" vertical="center"/>
    </xf>
    <xf numFmtId="0" fontId="18" fillId="0" borderId="26" xfId="1" applyFont="1" applyBorder="1" applyAlignment="1">
      <alignment horizontal="center" vertical="center" wrapText="1"/>
    </xf>
    <xf numFmtId="0" fontId="22" fillId="0" borderId="0" xfId="1" applyFont="1" applyAlignment="1">
      <alignment horizontal="center" vertical="center" wrapText="1"/>
    </xf>
    <xf numFmtId="0" fontId="18" fillId="0" borderId="7" xfId="1" applyFont="1" applyBorder="1" applyAlignment="1">
      <alignment horizontal="left" vertical="top"/>
    </xf>
    <xf numFmtId="0" fontId="18" fillId="0" borderId="9" xfId="1" applyFont="1" applyBorder="1" applyAlignment="1">
      <alignment horizontal="left" vertical="top"/>
    </xf>
    <xf numFmtId="0" fontId="18" fillId="0" borderId="10" xfId="1" applyFont="1" applyBorder="1" applyAlignment="1">
      <alignment horizontal="left" vertical="top"/>
    </xf>
    <xf numFmtId="0" fontId="18" fillId="0" borderId="1" xfId="1" applyFont="1" applyBorder="1" applyAlignment="1">
      <alignment horizontal="center" vertical="center"/>
    </xf>
    <xf numFmtId="0" fontId="18" fillId="0" borderId="2" xfId="1" applyFont="1" applyBorder="1" applyAlignment="1">
      <alignment horizontal="center" vertical="center"/>
    </xf>
    <xf numFmtId="0" fontId="18" fillId="0" borderId="3" xfId="1" applyFont="1" applyBorder="1" applyAlignment="1">
      <alignment horizontal="center" vertical="center"/>
    </xf>
    <xf numFmtId="0" fontId="13" fillId="0" borderId="0" xfId="1" applyFont="1"/>
    <xf numFmtId="4" fontId="13" fillId="2" borderId="30" xfId="1" applyNumberFormat="1" applyFont="1" applyFill="1" applyBorder="1" applyAlignment="1">
      <alignment horizontal="center" vertical="center"/>
    </xf>
    <xf numFmtId="4" fontId="13" fillId="2" borderId="22" xfId="1" applyNumberFormat="1" applyFont="1" applyFill="1" applyBorder="1" applyAlignment="1">
      <alignment horizontal="center" vertical="center"/>
    </xf>
    <xf numFmtId="0" fontId="18" fillId="0" borderId="0" xfId="1" applyFont="1" applyAlignment="1">
      <alignment horizontal="left" vertical="top"/>
    </xf>
    <xf numFmtId="0" fontId="24" fillId="0" borderId="0" xfId="1" applyFont="1" applyAlignment="1">
      <alignment horizontal="left" vertical="top"/>
    </xf>
    <xf numFmtId="166" fontId="13" fillId="2" borderId="26" xfId="1" applyNumberFormat="1" applyFont="1" applyFill="1" applyBorder="1" applyAlignment="1">
      <alignment horizontal="center" vertical="center" wrapText="1"/>
    </xf>
    <xf numFmtId="0" fontId="13" fillId="2" borderId="23" xfId="1" applyFont="1" applyFill="1" applyBorder="1" applyAlignment="1">
      <alignment horizontal="left" vertical="top" wrapText="1"/>
    </xf>
    <xf numFmtId="166" fontId="24" fillId="2" borderId="29" xfId="1" applyNumberFormat="1" applyFont="1" applyFill="1" applyBorder="1" applyAlignment="1">
      <alignment horizontal="center" vertical="center" wrapText="1"/>
    </xf>
    <xf numFmtId="0" fontId="24" fillId="2" borderId="23" xfId="1" applyFont="1" applyFill="1" applyBorder="1" applyAlignment="1">
      <alignment horizontal="left" vertical="top" wrapText="1"/>
    </xf>
    <xf numFmtId="0" fontId="24" fillId="2" borderId="31" xfId="1" applyFont="1" applyFill="1" applyBorder="1" applyAlignment="1">
      <alignment horizontal="center" vertical="center"/>
    </xf>
    <xf numFmtId="0" fontId="23" fillId="2" borderId="32" xfId="1" applyFont="1" applyFill="1" applyBorder="1" applyAlignment="1">
      <alignment horizontal="right" vertical="top"/>
    </xf>
    <xf numFmtId="0" fontId="13" fillId="0" borderId="31" xfId="1" applyFont="1" applyBorder="1" applyAlignment="1">
      <alignment horizontal="left" vertical="top"/>
    </xf>
    <xf numFmtId="0" fontId="18" fillId="0" borderId="33" xfId="1" applyFont="1" applyBorder="1" applyAlignment="1">
      <alignment horizontal="right" vertical="top"/>
    </xf>
    <xf numFmtId="44" fontId="25" fillId="3" borderId="35" xfId="3" applyFont="1" applyFill="1" applyBorder="1" applyAlignment="1">
      <alignment horizontal="center" vertical="top"/>
    </xf>
    <xf numFmtId="166" fontId="13" fillId="2" borderId="36" xfId="1" applyNumberFormat="1" applyFont="1" applyFill="1" applyBorder="1" applyAlignment="1">
      <alignment horizontal="center" vertical="center" wrapText="1"/>
    </xf>
    <xf numFmtId="49" fontId="13" fillId="2" borderId="13" xfId="1" applyNumberFormat="1" applyFont="1" applyFill="1" applyBorder="1" applyAlignment="1">
      <alignment horizontal="left" vertical="top"/>
    </xf>
    <xf numFmtId="4" fontId="13" fillId="2" borderId="37" xfId="1" applyNumberFormat="1" applyFont="1" applyFill="1" applyBorder="1" applyAlignment="1">
      <alignment horizontal="center" vertical="center"/>
    </xf>
    <xf numFmtId="0" fontId="18" fillId="0" borderId="15" xfId="1" applyFont="1" applyBorder="1" applyAlignment="1">
      <alignment horizontal="left" vertical="top"/>
    </xf>
    <xf numFmtId="44" fontId="2" fillId="0" borderId="16" xfId="1" applyNumberFormat="1" applyFont="1" applyBorder="1" applyAlignment="1">
      <alignment horizontal="left" vertical="top"/>
    </xf>
    <xf numFmtId="164" fontId="18" fillId="3" borderId="3" xfId="1" applyNumberFormat="1" applyFont="1" applyFill="1" applyBorder="1" applyAlignment="1">
      <alignment horizontal="center"/>
    </xf>
    <xf numFmtId="0" fontId="13" fillId="0" borderId="13" xfId="1" applyFont="1" applyBorder="1" applyAlignment="1">
      <alignment horizontal="left" vertical="top"/>
    </xf>
    <xf numFmtId="0" fontId="13" fillId="0" borderId="14" xfId="1" applyFont="1" applyBorder="1" applyAlignment="1">
      <alignment horizontal="left" vertical="top"/>
    </xf>
    <xf numFmtId="0" fontId="13" fillId="0" borderId="8" xfId="1" applyFont="1" applyBorder="1" applyAlignment="1">
      <alignment horizontal="left" vertical="top"/>
    </xf>
    <xf numFmtId="0" fontId="13" fillId="0" borderId="12" xfId="1" applyFont="1" applyBorder="1" applyAlignment="1">
      <alignment horizontal="left" vertical="top"/>
    </xf>
    <xf numFmtId="0" fontId="18" fillId="0" borderId="12" xfId="1" applyFont="1" applyBorder="1" applyAlignment="1">
      <alignment vertical="top"/>
    </xf>
    <xf numFmtId="0" fontId="13" fillId="0" borderId="11" xfId="1" applyFont="1" applyBorder="1" applyAlignment="1">
      <alignment horizontal="left" vertical="top"/>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5" fillId="0" borderId="7" xfId="0" applyFont="1" applyBorder="1" applyAlignment="1">
      <alignment horizontal="left" vertical="center" wrapText="1"/>
    </xf>
    <xf numFmtId="0" fontId="5" fillId="0" borderId="13" xfId="0" applyFont="1" applyBorder="1" applyAlignment="1">
      <alignment horizontal="left" vertical="center" wrapText="1"/>
    </xf>
    <xf numFmtId="0" fontId="5" fillId="0" borderId="27" xfId="0" applyFont="1" applyBorder="1" applyAlignment="1">
      <alignment horizontal="left" vertical="center" wrapText="1"/>
    </xf>
    <xf numFmtId="0" fontId="5" fillId="0" borderId="9" xfId="0" applyFont="1" applyBorder="1" applyAlignment="1">
      <alignment horizontal="left" vertical="center" wrapText="1"/>
    </xf>
    <xf numFmtId="0" fontId="5" fillId="0" borderId="0" xfId="0" applyFont="1" applyAlignment="1">
      <alignment horizontal="left" vertical="center" wrapText="1"/>
    </xf>
    <xf numFmtId="0" fontId="5" fillId="0" borderId="16" xfId="0" applyFont="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5" fillId="0" borderId="10" xfId="0" applyFont="1" applyBorder="1" applyAlignment="1">
      <alignment horizontal="left" vertical="center" wrapText="1"/>
    </xf>
    <xf numFmtId="0" fontId="5" fillId="0" borderId="14" xfId="0" applyFont="1" applyBorder="1" applyAlignment="1">
      <alignment horizontal="left" vertical="center" wrapText="1"/>
    </xf>
    <xf numFmtId="0" fontId="5" fillId="0" borderId="28" xfId="0" applyFont="1" applyBorder="1" applyAlignment="1">
      <alignment horizontal="left" vertical="center" wrapText="1"/>
    </xf>
    <xf numFmtId="0" fontId="5" fillId="0" borderId="31" xfId="0" applyFont="1" applyBorder="1" applyAlignment="1">
      <alignment horizontal="left" vertical="center" wrapText="1"/>
    </xf>
    <xf numFmtId="0" fontId="5" fillId="0" borderId="33" xfId="0" applyFont="1" applyBorder="1" applyAlignment="1">
      <alignment horizontal="left" vertical="center" wrapText="1"/>
    </xf>
    <xf numFmtId="0" fontId="5" fillId="0" borderId="34" xfId="0" applyFont="1" applyBorder="1" applyAlignment="1">
      <alignment horizontal="left" vertical="center" wrapText="1"/>
    </xf>
    <xf numFmtId="0" fontId="18" fillId="0" borderId="10" xfId="1" applyFont="1" applyBorder="1" applyAlignment="1">
      <alignment horizontal="left" vertical="top" wrapText="1"/>
    </xf>
    <xf numFmtId="0" fontId="0" fillId="0" borderId="14" xfId="0" applyBorder="1" applyAlignment="1">
      <alignment horizontal="left" vertical="top" wrapText="1"/>
    </xf>
    <xf numFmtId="0" fontId="18" fillId="0" borderId="7" xfId="1" applyFont="1" applyBorder="1" applyAlignment="1">
      <alignment horizontal="left" vertical="top"/>
    </xf>
    <xf numFmtId="0" fontId="18" fillId="0" borderId="13" xfId="1" applyFont="1" applyBorder="1" applyAlignment="1">
      <alignment horizontal="left" vertical="top"/>
    </xf>
    <xf numFmtId="0" fontId="21" fillId="0" borderId="7" xfId="1" applyFont="1" applyBorder="1" applyAlignment="1">
      <alignment horizontal="center"/>
    </xf>
    <xf numFmtId="0" fontId="21" fillId="0" borderId="13" xfId="1" applyFont="1" applyBorder="1" applyAlignment="1">
      <alignment horizontal="center"/>
    </xf>
    <xf numFmtId="0" fontId="21" fillId="0" borderId="27" xfId="1" applyFont="1" applyBorder="1" applyAlignment="1">
      <alignment horizontal="center"/>
    </xf>
    <xf numFmtId="0" fontId="17" fillId="0" borderId="4" xfId="1" applyFont="1" applyBorder="1" applyAlignment="1">
      <alignment horizontal="right" vertical="top"/>
    </xf>
    <xf numFmtId="0" fontId="17" fillId="0" borderId="5" xfId="1" applyFont="1" applyBorder="1" applyAlignment="1">
      <alignment horizontal="right" vertical="top"/>
    </xf>
    <xf numFmtId="0" fontId="10" fillId="0" borderId="4" xfId="1" applyFont="1" applyBorder="1" applyAlignment="1">
      <alignment horizontal="center" vertical="top"/>
    </xf>
    <xf numFmtId="0" fontId="10" fillId="0" borderId="5" xfId="1" applyFont="1" applyBorder="1" applyAlignment="1">
      <alignment horizontal="center" vertical="top"/>
    </xf>
    <xf numFmtId="0" fontId="10" fillId="0" borderId="6" xfId="1" applyFont="1" applyBorder="1" applyAlignment="1">
      <alignment horizontal="center" vertical="top"/>
    </xf>
    <xf numFmtId="0" fontId="2" fillId="0" borderId="9" xfId="1" applyFont="1" applyBorder="1" applyAlignment="1">
      <alignment horizontal="left" vertical="top" wrapText="1"/>
    </xf>
    <xf numFmtId="0" fontId="2" fillId="0" borderId="0" xfId="1" applyFont="1" applyAlignment="1">
      <alignment horizontal="left" vertical="top" wrapText="1"/>
    </xf>
    <xf numFmtId="0" fontId="2" fillId="0" borderId="16" xfId="1" applyFont="1" applyBorder="1" applyAlignment="1">
      <alignment horizontal="left" vertical="top" wrapText="1"/>
    </xf>
    <xf numFmtId="0" fontId="6" fillId="0" borderId="9" xfId="1" applyFont="1" applyBorder="1" applyAlignment="1">
      <alignment horizontal="left" vertical="top" wrapText="1"/>
    </xf>
    <xf numFmtId="0" fontId="6" fillId="0" borderId="0" xfId="1" applyFont="1" applyAlignment="1">
      <alignment horizontal="left" vertical="top" wrapText="1"/>
    </xf>
  </cellXfs>
  <cellStyles count="4">
    <cellStyle name="Comma 3" xfId="2" xr:uid="{74D74168-6F6E-4D3A-8579-013C84543FF9}"/>
    <cellStyle name="Currency 2" xfId="3" xr:uid="{0F6029FC-4E71-4662-BD64-D18B8CCECA37}"/>
    <cellStyle name="Normal" xfId="0" builtinId="0"/>
    <cellStyle name="Normal 2 2" xfId="1" xr:uid="{DE2EDD95-E613-4007-B531-2792E70B89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198665</xdr:colOff>
      <xdr:row>2</xdr:row>
      <xdr:rowOff>1361</xdr:rowOff>
    </xdr:from>
    <xdr:to>
      <xdr:col>3</xdr:col>
      <xdr:colOff>1170333</xdr:colOff>
      <xdr:row>5</xdr:row>
      <xdr:rowOff>525245</xdr:rowOff>
    </xdr:to>
    <xdr:pic>
      <xdr:nvPicPr>
        <xdr:cNvPr id="2" name="Picture 1">
          <a:extLst>
            <a:ext uri="{FF2B5EF4-FFF2-40B4-BE49-F238E27FC236}">
              <a16:creationId xmlns:a16="http://schemas.microsoft.com/office/drawing/2014/main" id="{FBD96518-38E4-4023-92DA-4C002E299E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75590" y="344261"/>
          <a:ext cx="971668" cy="10668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U10"/>
  <sheetViews>
    <sheetView tabSelected="1" zoomScale="80" zoomScaleNormal="80" workbookViewId="0">
      <selection activeCell="B5" sqref="B5:H5"/>
    </sheetView>
  </sheetViews>
  <sheetFormatPr defaultColWidth="9.08984375" defaultRowHeight="14" x14ac:dyDescent="0.3"/>
  <cols>
    <col min="1" max="1" width="1.36328125" style="1" customWidth="1"/>
    <col min="2" max="2" width="22.08984375" style="1" customWidth="1"/>
    <col min="3" max="3" width="20.81640625" style="3" customWidth="1"/>
    <col min="4" max="5" width="20.81640625" style="1" customWidth="1"/>
    <col min="6" max="16384" width="9.08984375" style="1"/>
  </cols>
  <sheetData>
    <row r="1" spans="2:21" ht="7.5" customHeight="1" thickBot="1" x14ac:dyDescent="0.35">
      <c r="B1" s="4"/>
      <c r="C1" s="4"/>
      <c r="D1" s="4"/>
      <c r="E1" s="4"/>
      <c r="F1" s="4"/>
      <c r="G1" s="4"/>
      <c r="H1" s="4"/>
    </row>
    <row r="2" spans="2:21" ht="22" customHeight="1" x14ac:dyDescent="0.3">
      <c r="B2" s="95" t="s">
        <v>33</v>
      </c>
      <c r="C2" s="96"/>
      <c r="D2" s="96"/>
      <c r="E2" s="96"/>
      <c r="F2" s="96"/>
      <c r="G2" s="96"/>
      <c r="H2" s="97"/>
    </row>
    <row r="3" spans="2:21" ht="33" customHeight="1" x14ac:dyDescent="0.3">
      <c r="B3" s="98" t="s">
        <v>34</v>
      </c>
      <c r="C3" s="99"/>
      <c r="D3" s="99"/>
      <c r="E3" s="99"/>
      <c r="F3" s="99"/>
      <c r="G3" s="99"/>
      <c r="H3" s="100"/>
    </row>
    <row r="4" spans="2:21" ht="23.5" thickBot="1" x14ac:dyDescent="0.35">
      <c r="B4" s="105" t="s">
        <v>35</v>
      </c>
      <c r="C4" s="106"/>
      <c r="D4" s="106"/>
      <c r="E4" s="106"/>
      <c r="F4" s="106"/>
      <c r="G4" s="106"/>
      <c r="H4" s="107"/>
    </row>
    <row r="5" spans="2:21" ht="23.5" thickBot="1" x14ac:dyDescent="0.35">
      <c r="B5" s="108" t="s">
        <v>41</v>
      </c>
      <c r="C5" s="109"/>
      <c r="D5" s="109"/>
      <c r="E5" s="109"/>
      <c r="F5" s="109"/>
      <c r="G5" s="109"/>
      <c r="H5" s="110"/>
    </row>
    <row r="6" spans="2:21" ht="13.5" customHeight="1" thickBot="1" x14ac:dyDescent="0.55000000000000004">
      <c r="B6" s="2"/>
      <c r="C6" s="4"/>
      <c r="D6" s="4"/>
      <c r="E6" s="4"/>
      <c r="F6" s="4"/>
      <c r="G6" s="4"/>
      <c r="H6" s="4"/>
    </row>
    <row r="7" spans="2:21" ht="39" customHeight="1" thickBot="1" x14ac:dyDescent="0.35">
      <c r="B7" s="103" t="s">
        <v>0</v>
      </c>
      <c r="C7" s="104"/>
      <c r="D7" s="101"/>
      <c r="E7" s="101"/>
      <c r="F7" s="101"/>
      <c r="G7" s="101"/>
      <c r="H7" s="102"/>
    </row>
    <row r="8" spans="2:21" ht="15" customHeight="1" thickBot="1" x14ac:dyDescent="0.55000000000000004">
      <c r="B8" s="2"/>
      <c r="C8" s="4"/>
      <c r="D8" s="4"/>
      <c r="E8" s="4"/>
      <c r="F8" s="4"/>
      <c r="G8" s="4"/>
      <c r="H8" s="4"/>
    </row>
    <row r="9" spans="2:21" ht="310" customHeight="1" thickBot="1" x14ac:dyDescent="0.4">
      <c r="B9" s="92" t="s">
        <v>39</v>
      </c>
      <c r="C9" s="93"/>
      <c r="D9" s="93"/>
      <c r="E9" s="93"/>
      <c r="F9" s="93"/>
      <c r="G9" s="93"/>
      <c r="H9" s="94"/>
      <c r="O9"/>
      <c r="P9"/>
      <c r="Q9"/>
      <c r="R9"/>
      <c r="S9"/>
      <c r="T9"/>
      <c r="U9"/>
    </row>
    <row r="10" spans="2:21" x14ac:dyDescent="0.3">
      <c r="B10" s="4"/>
      <c r="C10" s="4"/>
      <c r="D10" s="4"/>
      <c r="E10" s="4"/>
      <c r="F10" s="4"/>
      <c r="G10" s="4"/>
      <c r="H10" s="4"/>
    </row>
  </sheetData>
  <mergeCells count="7">
    <mergeCell ref="B9:H9"/>
    <mergeCell ref="B2:H2"/>
    <mergeCell ref="B3:H3"/>
    <mergeCell ref="D7:H7"/>
    <mergeCell ref="B7:C7"/>
    <mergeCell ref="B4:H4"/>
    <mergeCell ref="B5:H5"/>
  </mergeCells>
  <pageMargins left="0.7" right="0.7" top="0.75" bottom="0.75" header="0.3" footer="0.3"/>
  <pageSetup paperSize="9" scale="77"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C7EDC-2B31-4CDB-866A-8B58BD3D0990}">
  <sheetPr>
    <tabColor rgb="FF92D050"/>
    <pageSetUpPr fitToPage="1"/>
  </sheetPr>
  <dimension ref="B1:F133"/>
  <sheetViews>
    <sheetView topLeftCell="A108" zoomScaleNormal="100" zoomScaleSheetLayoutView="100" workbookViewId="0">
      <selection activeCell="D133" sqref="D133"/>
    </sheetView>
  </sheetViews>
  <sheetFormatPr defaultColWidth="9.1796875" defaultRowHeight="14" x14ac:dyDescent="0.35"/>
  <cols>
    <col min="1" max="1" width="2.81640625" style="11" customWidth="1"/>
    <col min="2" max="2" width="6.7265625" style="11" customWidth="1"/>
    <col min="3" max="3" width="74.54296875" style="11" customWidth="1"/>
    <col min="4" max="4" width="19.36328125" style="11" customWidth="1"/>
    <col min="5" max="16384" width="9.1796875" style="11"/>
  </cols>
  <sheetData>
    <row r="1" spans="2:6" ht="12.5" customHeight="1" thickBot="1" x14ac:dyDescent="0.4"/>
    <row r="2" spans="2:6" x14ac:dyDescent="0.35">
      <c r="B2" s="60" t="str">
        <f>Instructions!B4</f>
        <v>Groyne Building Programme 2025-2027</v>
      </c>
      <c r="C2" s="86"/>
      <c r="D2" s="88"/>
    </row>
    <row r="3" spans="2:6" x14ac:dyDescent="0.35">
      <c r="B3" s="61" t="str">
        <f>Instructions!B3</f>
        <v>POOLE BAY BEACH MANAGEMENT SCHEME</v>
      </c>
      <c r="D3" s="89"/>
    </row>
    <row r="4" spans="2:6" ht="14.5" thickBot="1" x14ac:dyDescent="0.4">
      <c r="B4" s="62" t="str">
        <f>Instructions!B4</f>
        <v>Groyne Building Programme 2025-2027</v>
      </c>
      <c r="C4" s="87"/>
      <c r="D4" s="89"/>
    </row>
    <row r="5" spans="2:6" x14ac:dyDescent="0.35">
      <c r="B5" s="113" t="s">
        <v>26</v>
      </c>
      <c r="C5" s="114"/>
      <c r="D5" s="90"/>
    </row>
    <row r="6" spans="2:6" ht="60.5" customHeight="1" thickBot="1" x14ac:dyDescent="0.4">
      <c r="B6" s="111" t="s">
        <v>36</v>
      </c>
      <c r="C6" s="112"/>
      <c r="D6" s="91"/>
    </row>
    <row r="7" spans="2:6" s="66" customFormat="1" ht="14.5" thickBot="1" x14ac:dyDescent="0.35">
      <c r="B7" s="63" t="s">
        <v>27</v>
      </c>
      <c r="C7" s="64" t="s">
        <v>28</v>
      </c>
      <c r="D7" s="65" t="s">
        <v>29</v>
      </c>
    </row>
    <row r="8" spans="2:6" ht="14.5" thickBot="1" x14ac:dyDescent="0.4">
      <c r="B8" s="61" t="s">
        <v>30</v>
      </c>
      <c r="C8" s="69"/>
      <c r="D8" s="83"/>
    </row>
    <row r="9" spans="2:6" x14ac:dyDescent="0.35">
      <c r="B9" s="80"/>
      <c r="C9" s="81"/>
      <c r="D9" s="67"/>
    </row>
    <row r="10" spans="2:6" x14ac:dyDescent="0.35">
      <c r="B10" s="71"/>
      <c r="C10" s="72"/>
      <c r="D10" s="68"/>
    </row>
    <row r="11" spans="2:6" x14ac:dyDescent="0.35">
      <c r="B11" s="71"/>
      <c r="C11" s="72"/>
      <c r="D11" s="68"/>
    </row>
    <row r="12" spans="2:6" x14ac:dyDescent="0.35">
      <c r="B12" s="71"/>
      <c r="C12" s="72"/>
      <c r="D12" s="68"/>
      <c r="F12" s="69"/>
    </row>
    <row r="13" spans="2:6" x14ac:dyDescent="0.35">
      <c r="B13" s="71"/>
      <c r="C13" s="72"/>
      <c r="D13" s="68"/>
    </row>
    <row r="14" spans="2:6" x14ac:dyDescent="0.35">
      <c r="B14" s="71"/>
      <c r="C14" s="72"/>
      <c r="D14" s="68"/>
    </row>
    <row r="15" spans="2:6" x14ac:dyDescent="0.35">
      <c r="B15" s="71"/>
      <c r="C15" s="72"/>
      <c r="D15" s="68"/>
    </row>
    <row r="16" spans="2:6" x14ac:dyDescent="0.35">
      <c r="B16" s="71"/>
      <c r="C16" s="72"/>
      <c r="D16" s="68"/>
    </row>
    <row r="17" spans="2:4" x14ac:dyDescent="0.35">
      <c r="B17" s="71"/>
      <c r="C17" s="72"/>
      <c r="D17" s="68"/>
    </row>
    <row r="18" spans="2:4" x14ac:dyDescent="0.35">
      <c r="B18" s="71"/>
      <c r="C18" s="72"/>
      <c r="D18" s="68"/>
    </row>
    <row r="19" spans="2:4" x14ac:dyDescent="0.35">
      <c r="B19" s="71"/>
      <c r="C19" s="72"/>
      <c r="D19" s="68"/>
    </row>
    <row r="20" spans="2:4" x14ac:dyDescent="0.35">
      <c r="B20" s="71"/>
      <c r="C20" s="72"/>
      <c r="D20" s="68"/>
    </row>
    <row r="21" spans="2:4" x14ac:dyDescent="0.35">
      <c r="B21" s="71"/>
      <c r="C21" s="72"/>
      <c r="D21" s="68"/>
    </row>
    <row r="22" spans="2:4" x14ac:dyDescent="0.35">
      <c r="B22" s="71"/>
      <c r="C22" s="72"/>
      <c r="D22" s="68"/>
    </row>
    <row r="23" spans="2:4" x14ac:dyDescent="0.35">
      <c r="B23" s="71"/>
      <c r="C23" s="72"/>
      <c r="D23" s="68"/>
    </row>
    <row r="24" spans="2:4" x14ac:dyDescent="0.35">
      <c r="B24" s="71"/>
      <c r="C24" s="72"/>
      <c r="D24" s="68"/>
    </row>
    <row r="25" spans="2:4" x14ac:dyDescent="0.35">
      <c r="B25" s="71"/>
      <c r="C25" s="72"/>
      <c r="D25" s="68"/>
    </row>
    <row r="26" spans="2:4" x14ac:dyDescent="0.35">
      <c r="B26" s="71"/>
      <c r="C26" s="72"/>
      <c r="D26" s="68"/>
    </row>
    <row r="27" spans="2:4" x14ac:dyDescent="0.35">
      <c r="B27" s="71"/>
      <c r="C27" s="72"/>
      <c r="D27" s="68"/>
    </row>
    <row r="28" spans="2:4" x14ac:dyDescent="0.35">
      <c r="B28" s="71"/>
      <c r="C28" s="72"/>
      <c r="D28" s="68"/>
    </row>
    <row r="29" spans="2:4" x14ac:dyDescent="0.35">
      <c r="B29" s="71"/>
      <c r="C29" s="72"/>
      <c r="D29" s="68"/>
    </row>
    <row r="30" spans="2:4" x14ac:dyDescent="0.35">
      <c r="B30" s="71"/>
      <c r="C30" s="72"/>
      <c r="D30" s="68"/>
    </row>
    <row r="31" spans="2:4" x14ac:dyDescent="0.35">
      <c r="B31" s="71"/>
      <c r="C31" s="72"/>
      <c r="D31" s="68"/>
    </row>
    <row r="32" spans="2:4" x14ac:dyDescent="0.35">
      <c r="B32" s="71"/>
      <c r="C32" s="72"/>
      <c r="D32" s="68"/>
    </row>
    <row r="33" spans="2:4" x14ac:dyDescent="0.35">
      <c r="B33" s="71"/>
      <c r="C33" s="72"/>
      <c r="D33" s="68"/>
    </row>
    <row r="34" spans="2:4" x14ac:dyDescent="0.35">
      <c r="B34" s="71"/>
      <c r="C34" s="72"/>
      <c r="D34" s="68"/>
    </row>
    <row r="35" spans="2:4" x14ac:dyDescent="0.35">
      <c r="B35" s="71"/>
      <c r="C35" s="72"/>
      <c r="D35" s="68"/>
    </row>
    <row r="36" spans="2:4" x14ac:dyDescent="0.35">
      <c r="B36" s="71"/>
      <c r="C36" s="72"/>
      <c r="D36" s="68"/>
    </row>
    <row r="37" spans="2:4" x14ac:dyDescent="0.35">
      <c r="B37" s="71"/>
      <c r="C37" s="72"/>
      <c r="D37" s="68"/>
    </row>
    <row r="38" spans="2:4" x14ac:dyDescent="0.35">
      <c r="B38" s="71"/>
      <c r="C38" s="72"/>
      <c r="D38" s="68"/>
    </row>
    <row r="39" spans="2:4" x14ac:dyDescent="0.35">
      <c r="B39" s="71"/>
      <c r="C39" s="72"/>
      <c r="D39" s="68"/>
    </row>
    <row r="40" spans="2:4" x14ac:dyDescent="0.35">
      <c r="B40" s="71"/>
      <c r="C40" s="72"/>
      <c r="D40" s="68"/>
    </row>
    <row r="41" spans="2:4" x14ac:dyDescent="0.35">
      <c r="B41" s="71"/>
      <c r="C41" s="72"/>
      <c r="D41" s="68"/>
    </row>
    <row r="42" spans="2:4" x14ac:dyDescent="0.35">
      <c r="B42" s="71"/>
      <c r="C42" s="72"/>
      <c r="D42" s="68"/>
    </row>
    <row r="43" spans="2:4" x14ac:dyDescent="0.35">
      <c r="B43" s="71"/>
      <c r="C43" s="72"/>
      <c r="D43" s="68"/>
    </row>
    <row r="44" spans="2:4" x14ac:dyDescent="0.35">
      <c r="B44" s="71"/>
      <c r="C44" s="72"/>
      <c r="D44" s="68"/>
    </row>
    <row r="45" spans="2:4" x14ac:dyDescent="0.35">
      <c r="B45" s="71"/>
      <c r="C45" s="72"/>
      <c r="D45" s="68"/>
    </row>
    <row r="46" spans="2:4" x14ac:dyDescent="0.35">
      <c r="B46" s="71"/>
      <c r="C46" s="72"/>
      <c r="D46" s="68"/>
    </row>
    <row r="47" spans="2:4" x14ac:dyDescent="0.35">
      <c r="B47" s="71"/>
      <c r="C47" s="72"/>
      <c r="D47" s="68"/>
    </row>
    <row r="48" spans="2:4" x14ac:dyDescent="0.35">
      <c r="B48" s="71"/>
      <c r="C48" s="72"/>
      <c r="D48" s="68"/>
    </row>
    <row r="49" spans="2:6" x14ac:dyDescent="0.35">
      <c r="B49" s="71"/>
      <c r="C49" s="72"/>
      <c r="D49" s="68"/>
    </row>
    <row r="50" spans="2:6" s="69" customFormat="1" x14ac:dyDescent="0.35">
      <c r="B50" s="71"/>
      <c r="C50" s="72"/>
      <c r="D50" s="68"/>
      <c r="F50" s="11"/>
    </row>
    <row r="51" spans="2:6" s="69" customFormat="1" x14ac:dyDescent="0.35">
      <c r="B51" s="71"/>
      <c r="C51" s="72"/>
      <c r="D51" s="68"/>
      <c r="F51" s="11"/>
    </row>
    <row r="52" spans="2:6" x14ac:dyDescent="0.35">
      <c r="B52" s="71"/>
      <c r="C52" s="72"/>
      <c r="D52" s="68"/>
    </row>
    <row r="53" spans="2:6" x14ac:dyDescent="0.35">
      <c r="B53" s="71"/>
      <c r="C53" s="72"/>
      <c r="D53" s="68"/>
    </row>
    <row r="54" spans="2:6" x14ac:dyDescent="0.35">
      <c r="B54" s="71"/>
      <c r="C54" s="72"/>
      <c r="D54" s="68"/>
    </row>
    <row r="55" spans="2:6" x14ac:dyDescent="0.35">
      <c r="B55" s="71"/>
      <c r="C55" s="72"/>
      <c r="D55" s="68"/>
    </row>
    <row r="56" spans="2:6" x14ac:dyDescent="0.35">
      <c r="B56" s="71"/>
      <c r="C56" s="72"/>
      <c r="D56" s="68"/>
    </row>
    <row r="57" spans="2:6" x14ac:dyDescent="0.35">
      <c r="B57" s="71"/>
      <c r="C57" s="72"/>
      <c r="D57" s="68"/>
    </row>
    <row r="58" spans="2:6" x14ac:dyDescent="0.35">
      <c r="B58" s="71"/>
      <c r="C58" s="72"/>
      <c r="D58" s="68"/>
    </row>
    <row r="59" spans="2:6" x14ac:dyDescent="0.35">
      <c r="B59" s="71"/>
      <c r="C59" s="72"/>
      <c r="D59" s="68"/>
    </row>
    <row r="60" spans="2:6" x14ac:dyDescent="0.35">
      <c r="B60" s="71"/>
      <c r="C60" s="72"/>
      <c r="D60" s="68"/>
    </row>
    <row r="61" spans="2:6" x14ac:dyDescent="0.35">
      <c r="B61" s="71"/>
      <c r="C61" s="72"/>
      <c r="D61" s="68"/>
    </row>
    <row r="62" spans="2:6" x14ac:dyDescent="0.35">
      <c r="B62" s="71"/>
      <c r="C62" s="72"/>
      <c r="D62" s="68"/>
    </row>
    <row r="63" spans="2:6" x14ac:dyDescent="0.35">
      <c r="B63" s="71"/>
      <c r="C63" s="72"/>
      <c r="D63" s="68"/>
    </row>
    <row r="64" spans="2:6" x14ac:dyDescent="0.35">
      <c r="B64" s="71"/>
      <c r="C64" s="72"/>
      <c r="D64" s="68"/>
    </row>
    <row r="65" spans="2:4" x14ac:dyDescent="0.35">
      <c r="B65" s="71"/>
      <c r="C65" s="72"/>
      <c r="D65" s="68"/>
    </row>
    <row r="66" spans="2:4" x14ac:dyDescent="0.35">
      <c r="B66" s="71"/>
      <c r="C66" s="72"/>
      <c r="D66" s="68"/>
    </row>
    <row r="67" spans="2:4" x14ac:dyDescent="0.35">
      <c r="B67" s="71"/>
      <c r="C67" s="72"/>
      <c r="D67" s="68"/>
    </row>
    <row r="68" spans="2:4" x14ac:dyDescent="0.35">
      <c r="B68" s="71"/>
      <c r="C68" s="72"/>
      <c r="D68" s="68"/>
    </row>
    <row r="69" spans="2:4" x14ac:dyDescent="0.35">
      <c r="B69" s="71"/>
      <c r="C69" s="72"/>
      <c r="D69" s="68"/>
    </row>
    <row r="70" spans="2:4" x14ac:dyDescent="0.35">
      <c r="B70" s="71"/>
      <c r="C70" s="72"/>
      <c r="D70" s="68"/>
    </row>
    <row r="71" spans="2:4" x14ac:dyDescent="0.35">
      <c r="B71" s="71"/>
      <c r="C71" s="72"/>
      <c r="D71" s="68"/>
    </row>
    <row r="72" spans="2:4" x14ac:dyDescent="0.35">
      <c r="B72" s="71"/>
      <c r="C72" s="72"/>
      <c r="D72" s="68"/>
    </row>
    <row r="73" spans="2:4" x14ac:dyDescent="0.35">
      <c r="B73" s="71"/>
      <c r="C73" s="72"/>
      <c r="D73" s="68"/>
    </row>
    <row r="74" spans="2:4" x14ac:dyDescent="0.35">
      <c r="B74" s="71"/>
      <c r="C74" s="72"/>
      <c r="D74" s="68"/>
    </row>
    <row r="75" spans="2:4" x14ac:dyDescent="0.35">
      <c r="B75" s="71"/>
      <c r="C75" s="72"/>
      <c r="D75" s="68"/>
    </row>
    <row r="76" spans="2:4" x14ac:dyDescent="0.35">
      <c r="B76" s="71"/>
      <c r="C76" s="72"/>
      <c r="D76" s="68"/>
    </row>
    <row r="77" spans="2:4" x14ac:dyDescent="0.35">
      <c r="B77" s="71"/>
      <c r="C77" s="72"/>
      <c r="D77" s="68"/>
    </row>
    <row r="78" spans="2:4" x14ac:dyDescent="0.35">
      <c r="B78" s="71"/>
      <c r="C78" s="72"/>
      <c r="D78" s="68"/>
    </row>
    <row r="79" spans="2:4" x14ac:dyDescent="0.35">
      <c r="B79" s="71"/>
      <c r="C79" s="72"/>
      <c r="D79" s="68"/>
    </row>
    <row r="80" spans="2:4" x14ac:dyDescent="0.35">
      <c r="B80" s="71"/>
      <c r="C80" s="72"/>
      <c r="D80" s="68"/>
    </row>
    <row r="81" spans="2:4" x14ac:dyDescent="0.35">
      <c r="B81" s="71"/>
      <c r="C81" s="72"/>
      <c r="D81" s="68"/>
    </row>
    <row r="82" spans="2:4" x14ac:dyDescent="0.35">
      <c r="B82" s="71"/>
      <c r="C82" s="72"/>
      <c r="D82" s="68"/>
    </row>
    <row r="83" spans="2:4" x14ac:dyDescent="0.35">
      <c r="B83" s="71"/>
      <c r="C83" s="72"/>
      <c r="D83" s="68"/>
    </row>
    <row r="84" spans="2:4" x14ac:dyDescent="0.35">
      <c r="B84" s="71"/>
      <c r="C84" s="72"/>
      <c r="D84" s="68"/>
    </row>
    <row r="85" spans="2:4" x14ac:dyDescent="0.35">
      <c r="B85" s="71"/>
      <c r="C85" s="72"/>
      <c r="D85" s="68"/>
    </row>
    <row r="86" spans="2:4" x14ac:dyDescent="0.35">
      <c r="B86" s="71"/>
      <c r="C86" s="72"/>
      <c r="D86" s="68"/>
    </row>
    <row r="87" spans="2:4" x14ac:dyDescent="0.35">
      <c r="B87" s="71"/>
      <c r="C87" s="72"/>
      <c r="D87" s="68"/>
    </row>
    <row r="88" spans="2:4" x14ac:dyDescent="0.35">
      <c r="B88" s="71"/>
      <c r="C88" s="72"/>
      <c r="D88" s="68"/>
    </row>
    <row r="89" spans="2:4" x14ac:dyDescent="0.35">
      <c r="B89" s="71"/>
      <c r="C89" s="72"/>
      <c r="D89" s="68"/>
    </row>
    <row r="90" spans="2:4" x14ac:dyDescent="0.35">
      <c r="B90" s="71"/>
      <c r="C90" s="72"/>
      <c r="D90" s="68"/>
    </row>
    <row r="91" spans="2:4" x14ac:dyDescent="0.35">
      <c r="B91" s="71"/>
      <c r="C91" s="72"/>
      <c r="D91" s="68"/>
    </row>
    <row r="92" spans="2:4" x14ac:dyDescent="0.35">
      <c r="B92" s="71"/>
      <c r="C92" s="72"/>
      <c r="D92" s="68"/>
    </row>
    <row r="93" spans="2:4" x14ac:dyDescent="0.35">
      <c r="B93" s="71"/>
      <c r="C93" s="72"/>
      <c r="D93" s="68"/>
    </row>
    <row r="94" spans="2:4" x14ac:dyDescent="0.35">
      <c r="B94" s="71"/>
      <c r="C94" s="72"/>
      <c r="D94" s="68"/>
    </row>
    <row r="95" spans="2:4" x14ac:dyDescent="0.35">
      <c r="B95" s="71"/>
      <c r="C95" s="72"/>
      <c r="D95" s="68"/>
    </row>
    <row r="96" spans="2:4" x14ac:dyDescent="0.35">
      <c r="B96" s="71"/>
      <c r="C96" s="72"/>
      <c r="D96" s="68"/>
    </row>
    <row r="97" spans="2:4" x14ac:dyDescent="0.35">
      <c r="B97" s="71"/>
      <c r="C97" s="72"/>
      <c r="D97" s="68"/>
    </row>
    <row r="98" spans="2:4" x14ac:dyDescent="0.35">
      <c r="B98" s="71"/>
      <c r="C98" s="72"/>
      <c r="D98" s="68"/>
    </row>
    <row r="99" spans="2:4" x14ac:dyDescent="0.35">
      <c r="B99" s="71"/>
      <c r="C99" s="72"/>
      <c r="D99" s="68"/>
    </row>
    <row r="100" spans="2:4" x14ac:dyDescent="0.35">
      <c r="B100" s="71"/>
      <c r="C100" s="72"/>
      <c r="D100" s="68"/>
    </row>
    <row r="101" spans="2:4" x14ac:dyDescent="0.35">
      <c r="B101" s="71"/>
      <c r="C101" s="72"/>
      <c r="D101" s="68"/>
    </row>
    <row r="102" spans="2:4" x14ac:dyDescent="0.35">
      <c r="B102" s="71"/>
      <c r="C102" s="72"/>
      <c r="D102" s="68"/>
    </row>
    <row r="103" spans="2:4" x14ac:dyDescent="0.35">
      <c r="B103" s="71"/>
      <c r="C103" s="72"/>
      <c r="D103" s="68"/>
    </row>
    <row r="104" spans="2:4" x14ac:dyDescent="0.35">
      <c r="B104" s="71"/>
      <c r="C104" s="72"/>
      <c r="D104" s="68"/>
    </row>
    <row r="105" spans="2:4" x14ac:dyDescent="0.35">
      <c r="B105" s="71"/>
      <c r="C105" s="72"/>
      <c r="D105" s="68"/>
    </row>
    <row r="106" spans="2:4" x14ac:dyDescent="0.35">
      <c r="B106" s="71"/>
      <c r="C106" s="72"/>
      <c r="D106" s="68"/>
    </row>
    <row r="107" spans="2:4" x14ac:dyDescent="0.35">
      <c r="B107" s="71"/>
      <c r="C107" s="72"/>
      <c r="D107" s="68"/>
    </row>
    <row r="108" spans="2:4" x14ac:dyDescent="0.35">
      <c r="B108" s="71"/>
      <c r="C108" s="72"/>
      <c r="D108" s="68"/>
    </row>
    <row r="109" spans="2:4" x14ac:dyDescent="0.35">
      <c r="B109" s="71"/>
      <c r="C109" s="72"/>
      <c r="D109" s="68"/>
    </row>
    <row r="110" spans="2:4" x14ac:dyDescent="0.35">
      <c r="B110" s="71"/>
      <c r="C110" s="72"/>
      <c r="D110" s="68"/>
    </row>
    <row r="111" spans="2:4" x14ac:dyDescent="0.35">
      <c r="B111" s="71"/>
      <c r="C111" s="72"/>
      <c r="D111" s="68"/>
    </row>
    <row r="112" spans="2:4" x14ac:dyDescent="0.35">
      <c r="B112" s="71"/>
      <c r="C112" s="72"/>
      <c r="D112" s="68"/>
    </row>
    <row r="113" spans="2:4" x14ac:dyDescent="0.35">
      <c r="B113" s="71"/>
      <c r="C113" s="72"/>
      <c r="D113" s="68"/>
    </row>
    <row r="114" spans="2:4" x14ac:dyDescent="0.35">
      <c r="B114" s="71"/>
      <c r="C114" s="72"/>
      <c r="D114" s="68"/>
    </row>
    <row r="115" spans="2:4" x14ac:dyDescent="0.35">
      <c r="B115" s="71"/>
      <c r="C115" s="72"/>
      <c r="D115" s="68"/>
    </row>
    <row r="116" spans="2:4" x14ac:dyDescent="0.35">
      <c r="B116" s="71"/>
      <c r="C116" s="72"/>
      <c r="D116" s="68"/>
    </row>
    <row r="117" spans="2:4" x14ac:dyDescent="0.35">
      <c r="B117" s="71"/>
      <c r="C117" s="72"/>
      <c r="D117" s="68"/>
    </row>
    <row r="118" spans="2:4" x14ac:dyDescent="0.35">
      <c r="B118" s="71"/>
      <c r="C118" s="72"/>
      <c r="D118" s="68"/>
    </row>
    <row r="119" spans="2:4" x14ac:dyDescent="0.35">
      <c r="B119" s="71"/>
      <c r="C119" s="72"/>
      <c r="D119" s="68"/>
    </row>
    <row r="120" spans="2:4" x14ac:dyDescent="0.35">
      <c r="B120" s="71"/>
      <c r="C120" s="72"/>
      <c r="D120" s="68"/>
    </row>
    <row r="121" spans="2:4" x14ac:dyDescent="0.35">
      <c r="B121" s="71"/>
      <c r="C121" s="72"/>
      <c r="D121" s="68"/>
    </row>
    <row r="122" spans="2:4" x14ac:dyDescent="0.35">
      <c r="B122" s="71"/>
      <c r="C122" s="72"/>
      <c r="D122" s="68"/>
    </row>
    <row r="123" spans="2:4" x14ac:dyDescent="0.35">
      <c r="B123" s="71"/>
      <c r="C123" s="72"/>
      <c r="D123" s="68"/>
    </row>
    <row r="124" spans="2:4" x14ac:dyDescent="0.35">
      <c r="B124" s="71"/>
      <c r="C124" s="72"/>
      <c r="D124" s="68"/>
    </row>
    <row r="125" spans="2:4" x14ac:dyDescent="0.35">
      <c r="B125" s="71"/>
      <c r="C125" s="72"/>
      <c r="D125" s="68"/>
    </row>
    <row r="126" spans="2:4" x14ac:dyDescent="0.35">
      <c r="B126" s="71"/>
      <c r="C126" s="72"/>
      <c r="D126" s="68"/>
    </row>
    <row r="127" spans="2:4" x14ac:dyDescent="0.35">
      <c r="B127" s="71"/>
      <c r="C127" s="72"/>
      <c r="D127" s="68"/>
    </row>
    <row r="128" spans="2:4" x14ac:dyDescent="0.35">
      <c r="B128" s="71"/>
      <c r="C128" s="72"/>
      <c r="D128" s="68"/>
    </row>
    <row r="129" spans="2:6" x14ac:dyDescent="0.35">
      <c r="B129" s="71"/>
      <c r="C129" s="72"/>
      <c r="D129" s="68"/>
      <c r="E129" s="70"/>
      <c r="F129" s="70"/>
    </row>
    <row r="130" spans="2:6" x14ac:dyDescent="0.35">
      <c r="B130" s="71"/>
      <c r="C130" s="72"/>
      <c r="D130" s="68"/>
      <c r="E130" s="70"/>
      <c r="F130" s="70"/>
    </row>
    <row r="131" spans="2:6" x14ac:dyDescent="0.35">
      <c r="B131" s="73"/>
      <c r="C131" s="74"/>
      <c r="D131" s="68"/>
      <c r="E131" s="70"/>
      <c r="F131" s="70"/>
    </row>
    <row r="132" spans="2:6" ht="14.5" thickBot="1" x14ac:dyDescent="0.4">
      <c r="B132" s="75"/>
      <c r="C132" s="76"/>
      <c r="D132" s="82"/>
      <c r="E132" s="70"/>
      <c r="F132" s="70"/>
    </row>
    <row r="133" spans="2:6" ht="14.5" thickBot="1" x14ac:dyDescent="0.4">
      <c r="B133" s="77"/>
      <c r="C133" s="78" t="s">
        <v>31</v>
      </c>
      <c r="D133" s="79">
        <f>SUM(D9:D132)</f>
        <v>0</v>
      </c>
    </row>
  </sheetData>
  <mergeCells count="2">
    <mergeCell ref="B6:C6"/>
    <mergeCell ref="B5:C5"/>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rowBreaks count="2" manualBreakCount="2">
    <brk id="28" max="16383" man="1"/>
    <brk id="47" max="16383" man="1"/>
  </rowBreaks>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338C-0D1C-4632-BB4E-D2910F6933B6}">
  <sheetPr>
    <tabColor rgb="FFFFFF00"/>
    <pageSetUpPr fitToPage="1"/>
  </sheetPr>
  <dimension ref="B1:H203"/>
  <sheetViews>
    <sheetView zoomScaleNormal="100" workbookViewId="0">
      <selection activeCell="B2" sqref="B2:F2"/>
    </sheetView>
  </sheetViews>
  <sheetFormatPr defaultColWidth="9.1796875" defaultRowHeight="12.5" x14ac:dyDescent="0.25"/>
  <cols>
    <col min="1" max="1" width="3" style="30" customWidth="1"/>
    <col min="2" max="2" width="50.7265625" style="30" customWidth="1"/>
    <col min="3" max="3" width="9.54296875" style="30" customWidth="1"/>
    <col min="4" max="4" width="16" style="33" customWidth="1"/>
    <col min="5" max="5" width="11.1796875" style="32" customWidth="1"/>
    <col min="6" max="6" width="17.26953125" style="31" customWidth="1"/>
    <col min="7" max="7" width="49.81640625" style="30" customWidth="1"/>
    <col min="8" max="16384" width="9.1796875" style="30"/>
  </cols>
  <sheetData>
    <row r="1" spans="2:8" ht="12.5" customHeight="1" thickBot="1" x14ac:dyDescent="0.3">
      <c r="B1" s="59"/>
      <c r="C1" s="59"/>
      <c r="D1" s="59"/>
      <c r="E1" s="59"/>
      <c r="F1" s="34"/>
    </row>
    <row r="2" spans="2:8" ht="18" customHeight="1" x14ac:dyDescent="0.4">
      <c r="B2" s="115" t="s">
        <v>25</v>
      </c>
      <c r="C2" s="116"/>
      <c r="D2" s="116"/>
      <c r="E2" s="116"/>
      <c r="F2" s="117"/>
    </row>
    <row r="3" spans="2:8" ht="42" x14ac:dyDescent="0.25">
      <c r="B3" s="58" t="s">
        <v>24</v>
      </c>
      <c r="C3" s="57" t="s">
        <v>23</v>
      </c>
      <c r="D3" s="56" t="s">
        <v>22</v>
      </c>
      <c r="E3" s="55" t="s">
        <v>21</v>
      </c>
      <c r="F3" s="54" t="s">
        <v>20</v>
      </c>
    </row>
    <row r="4" spans="2:8" ht="42" x14ac:dyDescent="0.3">
      <c r="B4" s="53" t="s">
        <v>19</v>
      </c>
      <c r="C4" s="47"/>
      <c r="D4" s="41"/>
      <c r="E4" s="51"/>
      <c r="F4" s="50"/>
      <c r="H4" s="46"/>
    </row>
    <row r="5" spans="2:8" ht="14" x14ac:dyDescent="0.3">
      <c r="B5" s="53"/>
      <c r="C5" s="47"/>
      <c r="D5" s="41"/>
      <c r="E5" s="51"/>
      <c r="F5" s="50"/>
      <c r="H5" s="46"/>
    </row>
    <row r="6" spans="2:8" ht="14" x14ac:dyDescent="0.3">
      <c r="B6" s="52" t="s">
        <v>18</v>
      </c>
      <c r="C6" s="47"/>
      <c r="D6" s="41"/>
      <c r="E6" s="51"/>
      <c r="F6" s="50"/>
      <c r="H6" s="46"/>
    </row>
    <row r="7" spans="2:8" ht="14" x14ac:dyDescent="0.3">
      <c r="B7" s="48" t="s">
        <v>17</v>
      </c>
      <c r="C7" s="47" t="s">
        <v>13</v>
      </c>
      <c r="D7" s="41">
        <v>60</v>
      </c>
      <c r="E7" s="45"/>
      <c r="F7" s="44">
        <f t="shared" ref="F7:F12" si="0">D7*E7</f>
        <v>0</v>
      </c>
      <c r="G7" s="49"/>
      <c r="H7" s="46"/>
    </row>
    <row r="8" spans="2:8" ht="14" x14ac:dyDescent="0.3">
      <c r="B8" s="48" t="s">
        <v>16</v>
      </c>
      <c r="C8" s="47" t="s">
        <v>13</v>
      </c>
      <c r="D8" s="41">
        <v>6</v>
      </c>
      <c r="E8" s="45"/>
      <c r="F8" s="44">
        <f t="shared" si="0"/>
        <v>0</v>
      </c>
    </row>
    <row r="9" spans="2:8" ht="14" x14ac:dyDescent="0.3">
      <c r="B9" s="43" t="s">
        <v>15</v>
      </c>
      <c r="C9" s="42" t="s">
        <v>13</v>
      </c>
      <c r="D9" s="41">
        <v>60</v>
      </c>
      <c r="E9" s="45"/>
      <c r="F9" s="44">
        <f t="shared" si="0"/>
        <v>0</v>
      </c>
    </row>
    <row r="10" spans="2:8" ht="14" x14ac:dyDescent="0.3">
      <c r="B10" s="43" t="s">
        <v>38</v>
      </c>
      <c r="C10" s="42" t="s">
        <v>13</v>
      </c>
      <c r="D10" s="41">
        <v>60</v>
      </c>
      <c r="E10" s="45"/>
      <c r="F10" s="44">
        <f t="shared" si="0"/>
        <v>0</v>
      </c>
    </row>
    <row r="11" spans="2:8" ht="14" x14ac:dyDescent="0.3">
      <c r="B11" s="43" t="s">
        <v>32</v>
      </c>
      <c r="C11" s="42" t="s">
        <v>13</v>
      </c>
      <c r="D11" s="41">
        <v>60</v>
      </c>
      <c r="E11" s="45"/>
      <c r="F11" s="44">
        <f t="shared" si="0"/>
        <v>0</v>
      </c>
    </row>
    <row r="12" spans="2:8" ht="14" x14ac:dyDescent="0.3">
      <c r="B12" s="43" t="s">
        <v>14</v>
      </c>
      <c r="C12" s="42" t="s">
        <v>13</v>
      </c>
      <c r="D12" s="41">
        <v>60</v>
      </c>
      <c r="E12" s="45"/>
      <c r="F12" s="44">
        <f t="shared" si="0"/>
        <v>0</v>
      </c>
    </row>
    <row r="13" spans="2:8" ht="14.5" thickBot="1" x14ac:dyDescent="0.35">
      <c r="B13" s="43"/>
      <c r="C13" s="42"/>
      <c r="D13" s="41"/>
      <c r="E13" s="40"/>
      <c r="F13" s="39"/>
    </row>
    <row r="14" spans="2:8" ht="14.5" thickBot="1" x14ac:dyDescent="0.35">
      <c r="B14" s="38"/>
      <c r="C14" s="37"/>
      <c r="D14" s="36"/>
      <c r="E14" s="35" t="s">
        <v>12</v>
      </c>
      <c r="F14" s="85">
        <f>SUM(F7:F13)</f>
        <v>0</v>
      </c>
    </row>
    <row r="15" spans="2:8" x14ac:dyDescent="0.25">
      <c r="F15" s="34"/>
    </row>
    <row r="16" spans="2:8" x14ac:dyDescent="0.25">
      <c r="F16" s="34"/>
    </row>
    <row r="17" spans="6:6" x14ac:dyDescent="0.25">
      <c r="F17" s="34"/>
    </row>
    <row r="18" spans="6:6" x14ac:dyDescent="0.25">
      <c r="F18" s="34"/>
    </row>
    <row r="19" spans="6:6" x14ac:dyDescent="0.25">
      <c r="F19" s="34"/>
    </row>
    <row r="20" spans="6:6" x14ac:dyDescent="0.25">
      <c r="F20" s="34"/>
    </row>
    <row r="21" spans="6:6" x14ac:dyDescent="0.25">
      <c r="F21" s="34"/>
    </row>
    <row r="22" spans="6:6" x14ac:dyDescent="0.25">
      <c r="F22" s="34"/>
    </row>
    <row r="23" spans="6:6" x14ac:dyDescent="0.25">
      <c r="F23" s="34"/>
    </row>
    <row r="24" spans="6:6" x14ac:dyDescent="0.25">
      <c r="F24" s="34"/>
    </row>
    <row r="25" spans="6:6" x14ac:dyDescent="0.25">
      <c r="F25" s="34"/>
    </row>
    <row r="26" spans="6:6" x14ac:dyDescent="0.25">
      <c r="F26" s="34"/>
    </row>
    <row r="27" spans="6:6" x14ac:dyDescent="0.25">
      <c r="F27" s="34"/>
    </row>
    <row r="28" spans="6:6" x14ac:dyDescent="0.25">
      <c r="F28" s="34"/>
    </row>
    <row r="29" spans="6:6" x14ac:dyDescent="0.25">
      <c r="F29" s="34"/>
    </row>
    <row r="30" spans="6:6" x14ac:dyDescent="0.25">
      <c r="F30" s="34"/>
    </row>
    <row r="31" spans="6:6" x14ac:dyDescent="0.25">
      <c r="F31" s="34"/>
    </row>
    <row r="32" spans="6:6" x14ac:dyDescent="0.25">
      <c r="F32" s="34"/>
    </row>
    <row r="33" spans="6:6" x14ac:dyDescent="0.25">
      <c r="F33" s="34"/>
    </row>
    <row r="34" spans="6:6" x14ac:dyDescent="0.25">
      <c r="F34" s="34"/>
    </row>
    <row r="35" spans="6:6" x14ac:dyDescent="0.25">
      <c r="F35" s="34"/>
    </row>
    <row r="36" spans="6:6" x14ac:dyDescent="0.25">
      <c r="F36" s="34"/>
    </row>
    <row r="37" spans="6:6" x14ac:dyDescent="0.25">
      <c r="F37" s="34"/>
    </row>
    <row r="38" spans="6:6" x14ac:dyDescent="0.25">
      <c r="F38" s="34"/>
    </row>
    <row r="39" spans="6:6" x14ac:dyDescent="0.25">
      <c r="F39" s="34"/>
    </row>
    <row r="40" spans="6:6" x14ac:dyDescent="0.25">
      <c r="F40" s="34"/>
    </row>
    <row r="41" spans="6:6" x14ac:dyDescent="0.25">
      <c r="F41" s="34"/>
    </row>
    <row r="42" spans="6:6" x14ac:dyDescent="0.25">
      <c r="F42" s="34"/>
    </row>
    <row r="43" spans="6:6" x14ac:dyDescent="0.25">
      <c r="F43" s="34"/>
    </row>
    <row r="44" spans="6:6" x14ac:dyDescent="0.25">
      <c r="F44" s="34"/>
    </row>
    <row r="45" spans="6:6" x14ac:dyDescent="0.25">
      <c r="F45" s="34"/>
    </row>
    <row r="46" spans="6:6" x14ac:dyDescent="0.25">
      <c r="F46" s="34"/>
    </row>
    <row r="47" spans="6:6" x14ac:dyDescent="0.25">
      <c r="F47" s="34"/>
    </row>
    <row r="48" spans="6:6" x14ac:dyDescent="0.25">
      <c r="F48" s="34"/>
    </row>
    <row r="49" spans="6:6" x14ac:dyDescent="0.25">
      <c r="F49" s="34"/>
    </row>
    <row r="50" spans="6:6" x14ac:dyDescent="0.25">
      <c r="F50" s="34"/>
    </row>
    <row r="51" spans="6:6" x14ac:dyDescent="0.25">
      <c r="F51" s="34"/>
    </row>
    <row r="52" spans="6:6" x14ac:dyDescent="0.25">
      <c r="F52" s="34"/>
    </row>
    <row r="53" spans="6:6" x14ac:dyDescent="0.25">
      <c r="F53" s="34"/>
    </row>
    <row r="54" spans="6:6" x14ac:dyDescent="0.25">
      <c r="F54" s="34"/>
    </row>
    <row r="55" spans="6:6" x14ac:dyDescent="0.25">
      <c r="F55" s="34"/>
    </row>
    <row r="56" spans="6:6" x14ac:dyDescent="0.25">
      <c r="F56" s="34"/>
    </row>
    <row r="57" spans="6:6" x14ac:dyDescent="0.25">
      <c r="F57" s="34"/>
    </row>
    <row r="58" spans="6:6" x14ac:dyDescent="0.25">
      <c r="F58" s="34"/>
    </row>
    <row r="59" spans="6:6" x14ac:dyDescent="0.25">
      <c r="F59" s="34"/>
    </row>
    <row r="60" spans="6:6" x14ac:dyDescent="0.25">
      <c r="F60" s="34"/>
    </row>
    <row r="61" spans="6:6" x14ac:dyDescent="0.25">
      <c r="F61" s="34"/>
    </row>
    <row r="62" spans="6:6" x14ac:dyDescent="0.25">
      <c r="F62" s="34"/>
    </row>
    <row r="63" spans="6:6" x14ac:dyDescent="0.25">
      <c r="F63" s="34"/>
    </row>
    <row r="64" spans="6:6" x14ac:dyDescent="0.25">
      <c r="F64" s="34"/>
    </row>
    <row r="65" spans="6:6" x14ac:dyDescent="0.25">
      <c r="F65" s="34"/>
    </row>
    <row r="66" spans="6:6" x14ac:dyDescent="0.25">
      <c r="F66" s="34"/>
    </row>
    <row r="67" spans="6:6" x14ac:dyDescent="0.25">
      <c r="F67" s="34"/>
    </row>
    <row r="68" spans="6:6" x14ac:dyDescent="0.25">
      <c r="F68" s="34"/>
    </row>
    <row r="69" spans="6:6" x14ac:dyDescent="0.25">
      <c r="F69" s="34"/>
    </row>
    <row r="70" spans="6:6" x14ac:dyDescent="0.25">
      <c r="F70" s="34"/>
    </row>
    <row r="71" spans="6:6" x14ac:dyDescent="0.25">
      <c r="F71" s="34"/>
    </row>
    <row r="72" spans="6:6" x14ac:dyDescent="0.25">
      <c r="F72" s="34"/>
    </row>
    <row r="73" spans="6:6" x14ac:dyDescent="0.25">
      <c r="F73" s="34"/>
    </row>
    <row r="74" spans="6:6" x14ac:dyDescent="0.25">
      <c r="F74" s="34"/>
    </row>
    <row r="75" spans="6:6" x14ac:dyDescent="0.25">
      <c r="F75" s="34"/>
    </row>
    <row r="76" spans="6:6" x14ac:dyDescent="0.25">
      <c r="F76" s="34"/>
    </row>
    <row r="77" spans="6:6" x14ac:dyDescent="0.25">
      <c r="F77" s="34"/>
    </row>
    <row r="78" spans="6:6" x14ac:dyDescent="0.25">
      <c r="F78" s="34"/>
    </row>
    <row r="79" spans="6:6" x14ac:dyDescent="0.25">
      <c r="F79" s="34"/>
    </row>
    <row r="80" spans="6:6" x14ac:dyDescent="0.25">
      <c r="F80" s="34"/>
    </row>
    <row r="81" spans="6:6" x14ac:dyDescent="0.25">
      <c r="F81" s="34"/>
    </row>
    <row r="82" spans="6:6" x14ac:dyDescent="0.25">
      <c r="F82" s="34"/>
    </row>
    <row r="83" spans="6:6" x14ac:dyDescent="0.25">
      <c r="F83" s="34"/>
    </row>
    <row r="84" spans="6:6" x14ac:dyDescent="0.25">
      <c r="F84" s="34"/>
    </row>
    <row r="85" spans="6:6" x14ac:dyDescent="0.25">
      <c r="F85" s="34"/>
    </row>
    <row r="86" spans="6:6" x14ac:dyDescent="0.25">
      <c r="F86" s="34"/>
    </row>
    <row r="87" spans="6:6" x14ac:dyDescent="0.25">
      <c r="F87" s="34"/>
    </row>
    <row r="88" spans="6:6" x14ac:dyDescent="0.25">
      <c r="F88" s="34"/>
    </row>
    <row r="89" spans="6:6" x14ac:dyDescent="0.25">
      <c r="F89" s="34"/>
    </row>
    <row r="90" spans="6:6" x14ac:dyDescent="0.25">
      <c r="F90" s="34"/>
    </row>
    <row r="91" spans="6:6" x14ac:dyDescent="0.25">
      <c r="F91" s="34"/>
    </row>
    <row r="92" spans="6:6" x14ac:dyDescent="0.25">
      <c r="F92" s="34"/>
    </row>
    <row r="93" spans="6:6" x14ac:dyDescent="0.25">
      <c r="F93" s="34"/>
    </row>
    <row r="94" spans="6:6" x14ac:dyDescent="0.25">
      <c r="F94" s="34"/>
    </row>
    <row r="95" spans="6:6" x14ac:dyDescent="0.25">
      <c r="F95" s="34"/>
    </row>
    <row r="96" spans="6:6" x14ac:dyDescent="0.25">
      <c r="F96" s="34"/>
    </row>
    <row r="97" spans="6:6" x14ac:dyDescent="0.25">
      <c r="F97" s="34"/>
    </row>
    <row r="98" spans="6:6" x14ac:dyDescent="0.25">
      <c r="F98" s="34"/>
    </row>
    <row r="99" spans="6:6" x14ac:dyDescent="0.25">
      <c r="F99" s="34"/>
    </row>
    <row r="100" spans="6:6" x14ac:dyDescent="0.25">
      <c r="F100" s="34"/>
    </row>
    <row r="101" spans="6:6" x14ac:dyDescent="0.25">
      <c r="F101" s="34"/>
    </row>
    <row r="102" spans="6:6" x14ac:dyDescent="0.25">
      <c r="F102" s="34"/>
    </row>
    <row r="103" spans="6:6" x14ac:dyDescent="0.25">
      <c r="F103" s="34"/>
    </row>
    <row r="104" spans="6:6" x14ac:dyDescent="0.25">
      <c r="F104" s="34"/>
    </row>
    <row r="105" spans="6:6" x14ac:dyDescent="0.25">
      <c r="F105" s="34"/>
    </row>
    <row r="106" spans="6:6" x14ac:dyDescent="0.25">
      <c r="F106" s="34"/>
    </row>
    <row r="107" spans="6:6" x14ac:dyDescent="0.25">
      <c r="F107" s="34"/>
    </row>
    <row r="108" spans="6:6" x14ac:dyDescent="0.25">
      <c r="F108" s="34"/>
    </row>
    <row r="109" spans="6:6" x14ac:dyDescent="0.25">
      <c r="F109" s="34"/>
    </row>
    <row r="110" spans="6:6" x14ac:dyDescent="0.25">
      <c r="F110" s="34"/>
    </row>
    <row r="111" spans="6:6" x14ac:dyDescent="0.25">
      <c r="F111" s="34"/>
    </row>
    <row r="112" spans="6:6" x14ac:dyDescent="0.25">
      <c r="F112" s="34"/>
    </row>
    <row r="113" spans="6:6" x14ac:dyDescent="0.25">
      <c r="F113" s="34"/>
    </row>
    <row r="114" spans="6:6" x14ac:dyDescent="0.25">
      <c r="F114" s="34"/>
    </row>
    <row r="115" spans="6:6" x14ac:dyDescent="0.25">
      <c r="F115" s="34"/>
    </row>
    <row r="116" spans="6:6" x14ac:dyDescent="0.25">
      <c r="F116" s="34"/>
    </row>
    <row r="117" spans="6:6" x14ac:dyDescent="0.25">
      <c r="F117" s="34"/>
    </row>
    <row r="118" spans="6:6" x14ac:dyDescent="0.25">
      <c r="F118" s="34"/>
    </row>
    <row r="119" spans="6:6" x14ac:dyDescent="0.25">
      <c r="F119" s="34"/>
    </row>
    <row r="120" spans="6:6" x14ac:dyDescent="0.25">
      <c r="F120" s="34"/>
    </row>
    <row r="121" spans="6:6" x14ac:dyDescent="0.25">
      <c r="F121" s="34"/>
    </row>
    <row r="122" spans="6:6" x14ac:dyDescent="0.25">
      <c r="F122" s="34"/>
    </row>
    <row r="123" spans="6:6" x14ac:dyDescent="0.25">
      <c r="F123" s="34"/>
    </row>
    <row r="124" spans="6:6" x14ac:dyDescent="0.25">
      <c r="F124" s="34"/>
    </row>
    <row r="125" spans="6:6" x14ac:dyDescent="0.25">
      <c r="F125" s="34"/>
    </row>
    <row r="126" spans="6:6" x14ac:dyDescent="0.25">
      <c r="F126" s="34"/>
    </row>
    <row r="127" spans="6:6" x14ac:dyDescent="0.25">
      <c r="F127" s="34"/>
    </row>
    <row r="128" spans="6:6" x14ac:dyDescent="0.25">
      <c r="F128" s="34"/>
    </row>
    <row r="129" spans="6:6" x14ac:dyDescent="0.25">
      <c r="F129" s="34"/>
    </row>
    <row r="130" spans="6:6" x14ac:dyDescent="0.25">
      <c r="F130" s="34"/>
    </row>
    <row r="131" spans="6:6" x14ac:dyDescent="0.25">
      <c r="F131" s="34"/>
    </row>
    <row r="132" spans="6:6" x14ac:dyDescent="0.25">
      <c r="F132" s="34"/>
    </row>
    <row r="133" spans="6:6" x14ac:dyDescent="0.25">
      <c r="F133" s="34"/>
    </row>
    <row r="134" spans="6:6" x14ac:dyDescent="0.25">
      <c r="F134" s="34"/>
    </row>
    <row r="135" spans="6:6" x14ac:dyDescent="0.25">
      <c r="F135" s="34"/>
    </row>
    <row r="136" spans="6:6" x14ac:dyDescent="0.25">
      <c r="F136" s="34"/>
    </row>
    <row r="137" spans="6:6" x14ac:dyDescent="0.25">
      <c r="F137" s="34"/>
    </row>
    <row r="138" spans="6:6" x14ac:dyDescent="0.25">
      <c r="F138" s="34"/>
    </row>
    <row r="139" spans="6:6" x14ac:dyDescent="0.25">
      <c r="F139" s="34"/>
    </row>
    <row r="140" spans="6:6" x14ac:dyDescent="0.25">
      <c r="F140" s="34"/>
    </row>
    <row r="141" spans="6:6" x14ac:dyDescent="0.25">
      <c r="F141" s="34"/>
    </row>
    <row r="142" spans="6:6" x14ac:dyDescent="0.25">
      <c r="F142" s="34"/>
    </row>
    <row r="143" spans="6:6" x14ac:dyDescent="0.25">
      <c r="F143" s="34"/>
    </row>
    <row r="144" spans="6:6" x14ac:dyDescent="0.25">
      <c r="F144" s="34"/>
    </row>
    <row r="145" spans="6:6" x14ac:dyDescent="0.25">
      <c r="F145" s="34"/>
    </row>
    <row r="146" spans="6:6" x14ac:dyDescent="0.25">
      <c r="F146" s="34"/>
    </row>
    <row r="147" spans="6:6" x14ac:dyDescent="0.25">
      <c r="F147" s="34"/>
    </row>
    <row r="148" spans="6:6" x14ac:dyDescent="0.25">
      <c r="F148" s="34"/>
    </row>
    <row r="149" spans="6:6" x14ac:dyDescent="0.25">
      <c r="F149" s="34"/>
    </row>
    <row r="150" spans="6:6" x14ac:dyDescent="0.25">
      <c r="F150" s="34"/>
    </row>
    <row r="151" spans="6:6" x14ac:dyDescent="0.25">
      <c r="F151" s="34"/>
    </row>
    <row r="152" spans="6:6" x14ac:dyDescent="0.25">
      <c r="F152" s="34"/>
    </row>
    <row r="153" spans="6:6" x14ac:dyDescent="0.25">
      <c r="F153" s="34"/>
    </row>
    <row r="154" spans="6:6" x14ac:dyDescent="0.25">
      <c r="F154" s="34"/>
    </row>
    <row r="155" spans="6:6" x14ac:dyDescent="0.25">
      <c r="F155" s="34"/>
    </row>
    <row r="156" spans="6:6" x14ac:dyDescent="0.25">
      <c r="F156" s="34"/>
    </row>
    <row r="157" spans="6:6" x14ac:dyDescent="0.25">
      <c r="F157" s="34"/>
    </row>
    <row r="158" spans="6:6" x14ac:dyDescent="0.25">
      <c r="F158" s="34"/>
    </row>
    <row r="159" spans="6:6" x14ac:dyDescent="0.25">
      <c r="F159" s="34"/>
    </row>
    <row r="160" spans="6:6" x14ac:dyDescent="0.25">
      <c r="F160" s="34"/>
    </row>
    <row r="161" spans="6:6" x14ac:dyDescent="0.25">
      <c r="F161" s="34"/>
    </row>
    <row r="162" spans="6:6" x14ac:dyDescent="0.25">
      <c r="F162" s="34"/>
    </row>
    <row r="163" spans="6:6" x14ac:dyDescent="0.25">
      <c r="F163" s="34"/>
    </row>
    <row r="164" spans="6:6" x14ac:dyDescent="0.25">
      <c r="F164" s="34"/>
    </row>
    <row r="165" spans="6:6" x14ac:dyDescent="0.25">
      <c r="F165" s="34"/>
    </row>
    <row r="166" spans="6:6" x14ac:dyDescent="0.25">
      <c r="F166" s="34"/>
    </row>
    <row r="167" spans="6:6" x14ac:dyDescent="0.25">
      <c r="F167" s="34"/>
    </row>
    <row r="168" spans="6:6" x14ac:dyDescent="0.25">
      <c r="F168" s="34"/>
    </row>
    <row r="169" spans="6:6" x14ac:dyDescent="0.25">
      <c r="F169" s="34"/>
    </row>
    <row r="170" spans="6:6" x14ac:dyDescent="0.25">
      <c r="F170" s="34"/>
    </row>
    <row r="171" spans="6:6" x14ac:dyDescent="0.25">
      <c r="F171" s="34"/>
    </row>
    <row r="172" spans="6:6" x14ac:dyDescent="0.25">
      <c r="F172" s="34"/>
    </row>
    <row r="173" spans="6:6" x14ac:dyDescent="0.25">
      <c r="F173" s="34"/>
    </row>
    <row r="174" spans="6:6" x14ac:dyDescent="0.25">
      <c r="F174" s="34"/>
    </row>
    <row r="175" spans="6:6" x14ac:dyDescent="0.25">
      <c r="F175" s="34"/>
    </row>
    <row r="176" spans="6:6" x14ac:dyDescent="0.25">
      <c r="F176" s="34"/>
    </row>
    <row r="177" spans="6:6" x14ac:dyDescent="0.25">
      <c r="F177" s="34"/>
    </row>
    <row r="178" spans="6:6" x14ac:dyDescent="0.25">
      <c r="F178" s="34"/>
    </row>
    <row r="179" spans="6:6" x14ac:dyDescent="0.25">
      <c r="F179" s="34"/>
    </row>
    <row r="180" spans="6:6" x14ac:dyDescent="0.25">
      <c r="F180" s="34"/>
    </row>
    <row r="181" spans="6:6" x14ac:dyDescent="0.25">
      <c r="F181" s="34"/>
    </row>
    <row r="182" spans="6:6" x14ac:dyDescent="0.25">
      <c r="F182" s="34"/>
    </row>
    <row r="183" spans="6:6" x14ac:dyDescent="0.25">
      <c r="F183" s="34"/>
    </row>
    <row r="184" spans="6:6" x14ac:dyDescent="0.25">
      <c r="F184" s="34"/>
    </row>
    <row r="185" spans="6:6" x14ac:dyDescent="0.25">
      <c r="F185" s="34"/>
    </row>
    <row r="186" spans="6:6" x14ac:dyDescent="0.25">
      <c r="F186" s="34"/>
    </row>
    <row r="187" spans="6:6" x14ac:dyDescent="0.25">
      <c r="F187" s="34"/>
    </row>
    <row r="188" spans="6:6" x14ac:dyDescent="0.25">
      <c r="F188" s="34"/>
    </row>
    <row r="189" spans="6:6" x14ac:dyDescent="0.25">
      <c r="F189" s="34"/>
    </row>
    <row r="190" spans="6:6" x14ac:dyDescent="0.25">
      <c r="F190" s="34"/>
    </row>
    <row r="191" spans="6:6" x14ac:dyDescent="0.25">
      <c r="F191" s="34"/>
    </row>
    <row r="192" spans="6:6" x14ac:dyDescent="0.25">
      <c r="F192" s="34"/>
    </row>
    <row r="193" spans="6:6" x14ac:dyDescent="0.25">
      <c r="F193" s="34"/>
    </row>
    <row r="194" spans="6:6" x14ac:dyDescent="0.25">
      <c r="F194" s="34"/>
    </row>
    <row r="195" spans="6:6" x14ac:dyDescent="0.25">
      <c r="F195" s="34"/>
    </row>
    <row r="196" spans="6:6" x14ac:dyDescent="0.25">
      <c r="F196" s="34"/>
    </row>
    <row r="197" spans="6:6" x14ac:dyDescent="0.25">
      <c r="F197" s="34"/>
    </row>
    <row r="198" spans="6:6" x14ac:dyDescent="0.25">
      <c r="F198" s="34"/>
    </row>
    <row r="199" spans="6:6" x14ac:dyDescent="0.25">
      <c r="F199" s="34"/>
    </row>
    <row r="200" spans="6:6" x14ac:dyDescent="0.25">
      <c r="F200" s="34"/>
    </row>
    <row r="201" spans="6:6" x14ac:dyDescent="0.25">
      <c r="F201" s="34"/>
    </row>
    <row r="202" spans="6:6" x14ac:dyDescent="0.25">
      <c r="F202" s="34"/>
    </row>
    <row r="203" spans="6:6" x14ac:dyDescent="0.25">
      <c r="F203" s="34"/>
    </row>
  </sheetData>
  <mergeCells count="1">
    <mergeCell ref="B2:F2"/>
  </mergeCells>
  <dataValidations count="1">
    <dataValidation type="custom" allowBlank="1" showInputMessage="1" showErrorMessage="1" errorTitle="Rate Entry Error" error="The rate entered in this cell should be two decimal places only" sqref="E7:E12" xr:uid="{1CD5F48B-50A7-464D-9EB0-A599B51EDDC4}">
      <formula1>E7=INT(E7*100)/100</formula1>
    </dataValidation>
  </dataValidations>
  <pageMargins left="0.74803149606299213" right="0.74803149606299213" top="0.98425196850393704" bottom="0.98425196850393704" header="0.51181102362204722" footer="0.51181102362204722"/>
  <pageSetup paperSize="9"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681DB-5DF3-423D-8B4F-B4B02FC0AFE2}">
  <dimension ref="B1:F22"/>
  <sheetViews>
    <sheetView workbookViewId="0">
      <selection activeCell="E12" sqref="E12"/>
    </sheetView>
  </sheetViews>
  <sheetFormatPr defaultRowHeight="14.5" x14ac:dyDescent="0.35"/>
  <cols>
    <col min="1" max="1" width="3.36328125" customWidth="1"/>
    <col min="2" max="2" width="48" customWidth="1"/>
    <col min="4" max="4" width="2.6328125" bestFit="1" customWidth="1"/>
    <col min="5" max="5" width="9.36328125" bestFit="1" customWidth="1"/>
    <col min="6" max="6" width="23.54296875" customWidth="1"/>
  </cols>
  <sheetData>
    <row r="1" spans="2:6" ht="15" thickBot="1" x14ac:dyDescent="0.4"/>
    <row r="2" spans="2:6" ht="20.5" thickBot="1" x14ac:dyDescent="0.4">
      <c r="B2" s="120" t="s">
        <v>1</v>
      </c>
      <c r="C2" s="121"/>
      <c r="D2" s="121"/>
      <c r="E2" s="121"/>
      <c r="F2" s="122"/>
    </row>
    <row r="3" spans="2:6" x14ac:dyDescent="0.35">
      <c r="B3" s="5"/>
      <c r="C3" s="6"/>
      <c r="D3" s="6"/>
      <c r="E3" s="6"/>
      <c r="F3" s="7"/>
    </row>
    <row r="4" spans="2:6" ht="31" customHeight="1" x14ac:dyDescent="0.35">
      <c r="B4" s="123" t="s">
        <v>2</v>
      </c>
      <c r="C4" s="124"/>
      <c r="D4" s="124"/>
      <c r="E4" s="124"/>
      <c r="F4" s="125"/>
    </row>
    <row r="5" spans="2:6" x14ac:dyDescent="0.35">
      <c r="B5" s="8"/>
      <c r="C5" s="9"/>
      <c r="D5" s="9"/>
      <c r="E5" s="9"/>
      <c r="F5" s="10"/>
    </row>
    <row r="6" spans="2:6" x14ac:dyDescent="0.35">
      <c r="B6" s="123" t="s">
        <v>3</v>
      </c>
      <c r="C6" s="124"/>
      <c r="D6" s="124"/>
      <c r="E6" s="124"/>
      <c r="F6" s="125"/>
    </row>
    <row r="7" spans="2:6" x14ac:dyDescent="0.35">
      <c r="B7" s="126" t="s">
        <v>4</v>
      </c>
      <c r="C7" s="127"/>
      <c r="D7" s="11"/>
      <c r="E7" s="12"/>
      <c r="F7" s="13"/>
    </row>
    <row r="8" spans="2:6" x14ac:dyDescent="0.35">
      <c r="B8" s="8"/>
      <c r="C8" s="9"/>
      <c r="D8" s="11"/>
      <c r="E8" s="12"/>
      <c r="F8" s="14"/>
    </row>
    <row r="9" spans="2:6" x14ac:dyDescent="0.35">
      <c r="B9" s="123" t="s">
        <v>5</v>
      </c>
      <c r="C9" s="124"/>
      <c r="D9" s="9"/>
      <c r="E9" s="12"/>
      <c r="F9" s="15">
        <f>'People rates'!F14</f>
        <v>0</v>
      </c>
    </row>
    <row r="10" spans="2:6" x14ac:dyDescent="0.35">
      <c r="B10" s="8"/>
      <c r="C10" s="9"/>
      <c r="D10" s="9"/>
      <c r="E10" s="12"/>
      <c r="F10" s="15"/>
    </row>
    <row r="11" spans="2:6" ht="28" x14ac:dyDescent="0.35">
      <c r="B11" s="16" t="s">
        <v>40</v>
      </c>
      <c r="C11" s="17"/>
      <c r="D11" s="17"/>
      <c r="E11" s="17"/>
      <c r="F11" s="15"/>
    </row>
    <row r="12" spans="2:6" ht="28" x14ac:dyDescent="0.35">
      <c r="B12" s="8" t="s">
        <v>6</v>
      </c>
      <c r="C12" s="19"/>
      <c r="D12" s="6" t="s">
        <v>7</v>
      </c>
      <c r="E12" s="20">
        <f>'Activity Schedule'!D133*7.5%</f>
        <v>0</v>
      </c>
      <c r="F12" s="15">
        <f>(E12*C12)+E12</f>
        <v>0</v>
      </c>
    </row>
    <row r="13" spans="2:6" x14ac:dyDescent="0.35">
      <c r="B13" s="18"/>
      <c r="C13" s="11"/>
      <c r="D13" s="11"/>
      <c r="E13" s="12"/>
      <c r="F13" s="14"/>
    </row>
    <row r="14" spans="2:6" x14ac:dyDescent="0.35">
      <c r="B14" s="18"/>
      <c r="C14" s="11"/>
      <c r="D14" s="11"/>
      <c r="E14" s="11" t="s">
        <v>8</v>
      </c>
      <c r="F14" s="21">
        <f>SUM(F9:F13)</f>
        <v>0</v>
      </c>
    </row>
    <row r="15" spans="2:6" x14ac:dyDescent="0.35">
      <c r="B15" s="18"/>
      <c r="C15" s="11"/>
      <c r="D15" s="11"/>
      <c r="E15" s="11"/>
      <c r="F15" s="22"/>
    </row>
    <row r="16" spans="2:6" x14ac:dyDescent="0.35">
      <c r="B16" s="5" t="s">
        <v>9</v>
      </c>
      <c r="C16" s="19"/>
      <c r="D16" s="6" t="s">
        <v>7</v>
      </c>
      <c r="E16" s="20">
        <f>F14</f>
        <v>0</v>
      </c>
      <c r="F16" s="15">
        <f>E16*C16</f>
        <v>0</v>
      </c>
    </row>
    <row r="17" spans="2:6" x14ac:dyDescent="0.35">
      <c r="B17" s="5"/>
      <c r="C17" s="11"/>
      <c r="D17" s="6"/>
      <c r="E17" s="12"/>
      <c r="F17" s="14"/>
    </row>
    <row r="18" spans="2:6" x14ac:dyDescent="0.35">
      <c r="B18" s="23" t="s">
        <v>10</v>
      </c>
      <c r="C18" s="11"/>
      <c r="D18" s="11"/>
      <c r="E18" s="11"/>
      <c r="F18" s="24">
        <f>SUM(F14:F16)</f>
        <v>0</v>
      </c>
    </row>
    <row r="19" spans="2:6" x14ac:dyDescent="0.35">
      <c r="B19" s="18"/>
      <c r="C19" s="11"/>
      <c r="D19" s="11"/>
      <c r="E19" s="11"/>
      <c r="F19" s="25"/>
    </row>
    <row r="20" spans="2:6" x14ac:dyDescent="0.35">
      <c r="B20" s="5" t="s">
        <v>37</v>
      </c>
      <c r="C20" s="11"/>
      <c r="D20" s="6"/>
      <c r="E20" s="12"/>
      <c r="F20" s="84">
        <f>'Activity Schedule'!D133</f>
        <v>0</v>
      </c>
    </row>
    <row r="21" spans="2:6" ht="16" thickBot="1" x14ac:dyDescent="0.4">
      <c r="B21" s="26"/>
      <c r="C21" s="27"/>
      <c r="D21" s="28"/>
      <c r="E21" s="12"/>
      <c r="F21" s="14"/>
    </row>
    <row r="22" spans="2:6" ht="16" thickBot="1" x14ac:dyDescent="0.4">
      <c r="B22" s="118" t="s">
        <v>11</v>
      </c>
      <c r="C22" s="119"/>
      <c r="D22" s="119"/>
      <c r="E22" s="119"/>
      <c r="F22" s="29">
        <f>SUM(F18:F21)</f>
        <v>0</v>
      </c>
    </row>
  </sheetData>
  <mergeCells count="6">
    <mergeCell ref="B22:E22"/>
    <mergeCell ref="B2:F2"/>
    <mergeCell ref="B4:F4"/>
    <mergeCell ref="B6:F6"/>
    <mergeCell ref="B7:C7"/>
    <mergeCell ref="B9:C9"/>
  </mergeCells>
  <dataValidations count="1">
    <dataValidation type="custom" allowBlank="1" showInputMessage="1" showErrorMessage="1" errorTitle="Rate Enrty Error" error="The rate entered in this cell should be two decimal places only" sqref="C16:C17 C12" xr:uid="{71750DC6-09E9-42FD-8881-127D888CC700}">
      <formula1>C12=INT(C12*10000)/10000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tes xmlns="039bc210-cdcf-498d-8f46-87d8be002487" xsi:nil="true"/>
    <TaxCatchAll xmlns="c490433b-deac-4441-bd13-b8103787ac3d" xsi:nil="true"/>
    <lcf76f155ced4ddcb4097134ff3c332f xmlns="039bc210-cdcf-498d-8f46-87d8be002487">
      <Terms xmlns="http://schemas.microsoft.com/office/infopath/2007/PartnerControls"/>
    </lcf76f155ced4ddcb4097134ff3c332f>
    <MediaLengthInSeconds xmlns="039bc210-cdcf-498d-8f46-87d8be002487" xsi:nil="true"/>
    <SharedWithUsers xmlns="c490433b-deac-4441-bd13-b8103787ac3d">
      <UserInfo>
        <DisplayName/>
        <AccountId xsi:nil="true"/>
        <AccountType/>
      </UserInfo>
    </SharedWithUsers>
    <Hyp xmlns="039bc210-cdcf-498d-8f46-87d8be002487">
      <Url xsi:nil="true"/>
      <Description xsi:nil="true"/>
    </Hyp>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A89290973074448A8C5B5DF284708A" ma:contentTypeVersion="18" ma:contentTypeDescription="Create a new document." ma:contentTypeScope="" ma:versionID="25a85a4bd85e34350b301e32eeefb05d">
  <xsd:schema xmlns:xsd="http://www.w3.org/2001/XMLSchema" xmlns:xs="http://www.w3.org/2001/XMLSchema" xmlns:p="http://schemas.microsoft.com/office/2006/metadata/properties" xmlns:ns2="039bc210-cdcf-498d-8f46-87d8be002487" xmlns:ns3="c490433b-deac-4441-bd13-b8103787ac3d" targetNamespace="http://schemas.microsoft.com/office/2006/metadata/properties" ma:root="true" ma:fieldsID="c794abdd64ce641cbe9b0cb9ca9af3f5" ns2:_="" ns3:_="">
    <xsd:import namespace="039bc210-cdcf-498d-8f46-87d8be002487"/>
    <xsd:import namespace="c490433b-deac-4441-bd13-b8103787ac3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Notes" minOccurs="0"/>
                <xsd:element ref="ns2:MediaServiceSearchProperties" minOccurs="0"/>
                <xsd:element ref="ns2:Hyp"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9bc210-cdcf-498d-8f46-87d8be0024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826e102-17ac-411e-95af-e6d3aa9f6322"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Notes" ma:index="22" nillable="true" ma:displayName="Notes" ma:format="Dropdown" ma:internalName="Notes">
      <xsd:simpleType>
        <xsd:restriction base="dms:Note">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Hyp" ma:index="24" nillable="true" ma:displayName="Hyp" ma:format="Hyperlink" ma:internalName="Hyp">
      <xsd:complexType>
        <xsd:complexContent>
          <xsd:extension base="dms:URL">
            <xsd:sequence>
              <xsd:element name="Url" type="dms:ValidUrl" minOccurs="0" nillable="true"/>
              <xsd:element name="Description" type="xsd:string" nillable="true"/>
            </xsd:sequence>
          </xsd:extension>
        </xsd:complexContent>
      </xsd:complex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490433b-deac-4441-bd13-b8103787ac3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022cb873-7a75-4d62-bd5f-f71941db652e}" ma:internalName="TaxCatchAll" ma:showField="CatchAllData" ma:web="c490433b-deac-4441-bd13-b8103787ac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D095D9-33BF-4958-B192-45DAB3F1CA49}">
  <ds:schemaRefs>
    <ds:schemaRef ds:uri="039bc210-cdcf-498d-8f46-87d8be002487"/>
    <ds:schemaRef ds:uri="http://purl.org/dc/terms/"/>
    <ds:schemaRef ds:uri="http://schemas.microsoft.com/office/2006/metadata/properties"/>
    <ds:schemaRef ds:uri="c490433b-deac-4441-bd13-b8103787ac3d"/>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EC42FD44-891D-48F9-8236-0EC001E79597}">
  <ds:schemaRefs>
    <ds:schemaRef ds:uri="http://schemas.microsoft.com/sharepoint/v3/contenttype/forms"/>
  </ds:schemaRefs>
</ds:datastoreItem>
</file>

<file path=customXml/itemProps3.xml><?xml version="1.0" encoding="utf-8"?>
<ds:datastoreItem xmlns:ds="http://schemas.openxmlformats.org/officeDocument/2006/customXml" ds:itemID="{001119BE-794F-405B-86D0-0A467B3393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Instructions</vt:lpstr>
      <vt:lpstr>Activity Schedule</vt:lpstr>
      <vt:lpstr>People rates</vt:lpstr>
      <vt:lpstr>Assessment Sheet</vt:lpstr>
      <vt:lpstr>'Activity Schedule'!Print_Area</vt:lpstr>
      <vt:lpstr>'People rates'!Print_Area</vt:lpstr>
      <vt:lpstr>'Activity Schedule'!Print_Titles</vt:lpstr>
    </vt:vector>
  </TitlesOfParts>
  <Manager/>
  <Company>Bournemouth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Smith</dc:creator>
  <cp:keywords/>
  <dc:description/>
  <cp:lastModifiedBy>Dave Andrews</cp:lastModifiedBy>
  <cp:revision/>
  <dcterms:created xsi:type="dcterms:W3CDTF">2015-06-19T11:16:05Z</dcterms:created>
  <dcterms:modified xsi:type="dcterms:W3CDTF">2025-04-15T11:34:31Z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0x010100D4A89290973074448A8C5B5DF284708A</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